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870" yWindow="-15" windowWidth="13395" windowHeight="8235" tabRatio="850" activeTab="4"/>
  </bookViews>
  <sheets>
    <sheet name="Penyusun Lap. dan Peng. Keu" sheetId="17" r:id="rId1"/>
    <sheet name="BPP" sheetId="22" r:id="rId2"/>
    <sheet name="Prana Komputer Pelaksana" sheetId="18" r:id="rId3"/>
    <sheet name="arsiaris pelaksana" sheetId="23" r:id="rId4"/>
    <sheet name="Sheet1" sheetId="24" r:id="rId5"/>
  </sheets>
  <definedNames>
    <definedName name="_xlnm.Print_Area" localSheetId="1">BPP!$A$1:$J$38</definedName>
    <definedName name="_xlnm.Print_Area" localSheetId="0">'Penyusun Lap. dan Peng. Keu'!$A$1:$J$36</definedName>
    <definedName name="_xlnm.Print_Area" localSheetId="2">'Prana Komputer Pelaksana'!$A$1:$J$35</definedName>
  </definedNames>
  <calcPr calcId="124519"/>
</workbook>
</file>

<file path=xl/calcChain.xml><?xml version="1.0" encoding="utf-8"?>
<calcChain xmlns="http://schemas.openxmlformats.org/spreadsheetml/2006/main">
  <c r="I20" i="24"/>
  <c r="G20"/>
  <c r="I19"/>
  <c r="G19"/>
  <c r="I18"/>
  <c r="G18"/>
  <c r="G22"/>
  <c r="I22" s="1"/>
  <c r="G21"/>
  <c r="I21" s="1"/>
  <c r="G17"/>
  <c r="I17" s="1"/>
  <c r="G16"/>
  <c r="I16" s="1"/>
  <c r="G15"/>
  <c r="I15" s="1"/>
  <c r="G14"/>
  <c r="I14" s="1"/>
  <c r="I23" l="1"/>
  <c r="I24" s="1"/>
  <c r="C27" s="1"/>
  <c r="C28" s="1"/>
  <c r="C29" s="1"/>
  <c r="C31" s="1"/>
  <c r="G19" i="23" l="1"/>
  <c r="I19" s="1"/>
  <c r="G18"/>
  <c r="I18" s="1"/>
  <c r="G17"/>
  <c r="I17" s="1"/>
  <c r="G16"/>
  <c r="I16" s="1"/>
  <c r="G15"/>
  <c r="I15" s="1"/>
  <c r="G14"/>
  <c r="I14" s="1"/>
  <c r="I20" s="1"/>
  <c r="I21" s="1"/>
  <c r="C24" s="1"/>
  <c r="C25" s="1"/>
  <c r="C26" s="1"/>
  <c r="C28" s="1"/>
  <c r="G24" i="17"/>
  <c r="I24" s="1"/>
  <c r="G19"/>
  <c r="G20"/>
  <c r="G23"/>
  <c r="G22"/>
  <c r="G17"/>
  <c r="I22"/>
  <c r="I23"/>
  <c r="G21"/>
  <c r="I21" s="1"/>
  <c r="G14" i="22"/>
  <c r="G28"/>
  <c r="I28" s="1"/>
  <c r="I27"/>
  <c r="G27"/>
  <c r="I26"/>
  <c r="G26"/>
  <c r="I25"/>
  <c r="G25"/>
  <c r="G21"/>
  <c r="G17"/>
  <c r="I21"/>
  <c r="G23"/>
  <c r="I23" s="1"/>
  <c r="I24"/>
  <c r="G24"/>
  <c r="I22"/>
  <c r="G22"/>
  <c r="I14"/>
  <c r="G21" i="18"/>
  <c r="G20" i="22"/>
  <c r="I20" s="1"/>
  <c r="G19"/>
  <c r="I19" s="1"/>
  <c r="G18"/>
  <c r="I18" s="1"/>
  <c r="I17"/>
  <c r="G16"/>
  <c r="I16" s="1"/>
  <c r="G15"/>
  <c r="I15" s="1"/>
  <c r="I20" i="17"/>
  <c r="I19"/>
  <c r="G18"/>
  <c r="I18" s="1"/>
  <c r="I17"/>
  <c r="G16"/>
  <c r="I16" s="1"/>
  <c r="G15"/>
  <c r="I15" s="1"/>
  <c r="G14"/>
  <c r="I14" s="1"/>
  <c r="I26" l="1"/>
  <c r="I29" i="22"/>
  <c r="I30" s="1"/>
  <c r="C33" s="1"/>
  <c r="C34" s="1"/>
  <c r="C35" s="1"/>
  <c r="C37" s="1"/>
  <c r="G25" i="18" l="1"/>
  <c r="I25" s="1"/>
  <c r="G26"/>
  <c r="I26" s="1"/>
  <c r="G23"/>
  <c r="I23" s="1"/>
  <c r="G22"/>
  <c r="I22" s="1"/>
  <c r="I21"/>
  <c r="G20"/>
  <c r="I20" s="1"/>
  <c r="G24"/>
  <c r="I24" s="1"/>
  <c r="G19"/>
  <c r="I19" s="1"/>
  <c r="G18"/>
  <c r="I18" s="1"/>
  <c r="G17"/>
  <c r="I17" s="1"/>
  <c r="G16"/>
  <c r="I16" s="1"/>
  <c r="G15"/>
  <c r="I15" s="1"/>
  <c r="G14"/>
  <c r="I14" s="1"/>
  <c r="I27" i="17" l="1"/>
  <c r="C30" s="1"/>
  <c r="C31" s="1"/>
  <c r="C32" s="1"/>
  <c r="C34" s="1"/>
  <c r="I27" i="18"/>
  <c r="I28" s="1"/>
  <c r="C31" s="1"/>
  <c r="C32" s="1"/>
  <c r="C33" s="1"/>
  <c r="C35" s="1"/>
</calcChain>
</file>

<file path=xl/sharedStrings.xml><?xml version="1.0" encoding="utf-8"?>
<sst xmlns="http://schemas.openxmlformats.org/spreadsheetml/2006/main" count="389" uniqueCount="99">
  <si>
    <t>No</t>
  </si>
  <si>
    <t xml:space="preserve">  </t>
  </si>
  <si>
    <t>Uraian Tugas</t>
  </si>
  <si>
    <t>Beban Kerja</t>
  </si>
  <si>
    <t>SKR (Standar Kemampuan Rata-rata)</t>
  </si>
  <si>
    <t>WPT (Waktu Pelaksanaan Tugas)</t>
  </si>
  <si>
    <t>WPT Konversi</t>
  </si>
  <si>
    <t>mnt/thn</t>
  </si>
  <si>
    <t>jam/bln</t>
  </si>
  <si>
    <t>keg/thn</t>
  </si>
  <si>
    <t>jam/keg</t>
  </si>
  <si>
    <t>jam/thn</t>
  </si>
  <si>
    <t>keg/bln</t>
  </si>
  <si>
    <t>Jumlah WPT</t>
  </si>
  <si>
    <t>menit</t>
  </si>
  <si>
    <t>Konversi ke jam</t>
  </si>
  <si>
    <t>jam</t>
  </si>
  <si>
    <t>Jumlah pegawai yang dibutuhkan =</t>
  </si>
  <si>
    <t>Pembulatan =</t>
  </si>
  <si>
    <t>orang.</t>
  </si>
  <si>
    <t>FORMULIR - G</t>
  </si>
  <si>
    <t xml:space="preserve">PENGHITUNGAN BEBAN KERJA </t>
  </si>
  <si>
    <t>dok/thn</t>
  </si>
  <si>
    <t>jam/dok</t>
  </si>
  <si>
    <t>keg/hari</t>
  </si>
  <si>
    <t>menit/hari</t>
  </si>
  <si>
    <t>menit/keg</t>
  </si>
  <si>
    <t>=</t>
  </si>
  <si>
    <t>NAMA JABATAN</t>
  </si>
  <si>
    <t xml:space="preserve">UNIT KERJA  </t>
  </si>
  <si>
    <t>Membantu dalam penyusunan laporan bulanan dan berkala yang berkaitan dengan keuangan untuk monitoring pelaksanan pekerjaan.</t>
  </si>
  <si>
    <t>Membantu dalam penyusunan laporan bulanan yang berkaitan dengan keuangan untuk memonitoring pelaksanaan kerja.</t>
  </si>
  <si>
    <t>Membantu penyusunan rencana kebutuhan dana program kerjasama dalam satu bulan menurut jenis pengeluaran dan mata anggaran untuk dimintakan persetujuan atasan langsung BPP.</t>
  </si>
  <si>
    <t>Membuat kartu kendali untuk memonitoring pengajuan dana yang sifatnya bertahap.</t>
  </si>
  <si>
    <t>Memeriksa kelengkapan data pengajuan dana dari Unit Kerja dan memproses Surat Perintah Pencairan Dana (SP2D) apabila kelengkapan sudah benar dan lengkap.</t>
  </si>
  <si>
    <t>Membantu dalam entry data dispensasi pembayaran mahasiswa Non Reguler.</t>
  </si>
  <si>
    <t>Membantu pengarsipan dokumen keuangan kepada bendaharawan untuk mempertanggungjawabkan sewaktu-waktu diperlukan</t>
  </si>
  <si>
    <t xml:space="preserve">: Pranata Komputer Pelaksana </t>
  </si>
  <si>
    <t xml:space="preserve">: Penyusun Laporan dan Pengelola Keuangan </t>
  </si>
  <si>
    <t>dok/hari</t>
  </si>
  <si>
    <t>dok/sem</t>
  </si>
  <si>
    <t>dok/bln</t>
  </si>
  <si>
    <t>/ 1250</t>
  </si>
  <si>
    <t>menit/dok</t>
  </si>
  <si>
    <t>menit/sem</t>
  </si>
  <si>
    <t xml:space="preserve">Jadi, jumlah Penyusun Laporan dan Pengelola Keuangan yang dibutuhkan sebanyak </t>
  </si>
  <si>
    <t xml:space="preserve">Jadi, jumlah Pranata Komputer Pelaksana yang dibutuhkan sebanyak </t>
  </si>
  <si>
    <t>jam/hari</t>
  </si>
  <si>
    <t>: BPP</t>
  </si>
  <si>
    <r>
      <rPr>
        <sz val="7"/>
        <color theme="1"/>
        <rFont val="Arial Narrow"/>
        <family val="2"/>
      </rPr>
      <t xml:space="preserve"> </t>
    </r>
    <r>
      <rPr>
        <sz val="12"/>
        <color theme="1"/>
        <rFont val="Arial Narrow"/>
        <family val="2"/>
      </rPr>
      <t>Membantu pengajuan permohonan dana program kerjasama sesuai dengan rencana yang telah disetujui oleh atasan langsung BPP kepada Bendaharawan melalui atasan langsung Bendaharawan.</t>
    </r>
  </si>
  <si>
    <r>
      <rPr>
        <sz val="7"/>
        <color theme="1"/>
        <rFont val="Arial Narrow"/>
        <family val="2"/>
      </rPr>
      <t xml:space="preserve"> </t>
    </r>
    <r>
      <rPr>
        <sz val="12"/>
        <color theme="1"/>
        <rFont val="Arial Narrow"/>
        <family val="2"/>
      </rPr>
      <t>Membantu dalam penyusunan Revisi DIPA setelah SRAA dari DJA Jakarta turun.</t>
    </r>
  </si>
  <si>
    <r>
      <rPr>
        <sz val="7"/>
        <color theme="1"/>
        <rFont val="Arial Narrow"/>
        <family val="2"/>
      </rPr>
      <t xml:space="preserve"> </t>
    </r>
    <r>
      <rPr>
        <sz val="12"/>
        <color theme="1"/>
        <rFont val="Arial Narrow"/>
        <family val="2"/>
      </rPr>
      <t>Membantu Penyusunan mempertanggungjawaban keuangan (SPJ) bulanan menurut jenis pengeluaran dan mata anggaran sesuai waktu yang telah ditetapkan.</t>
    </r>
  </si>
  <si>
    <r>
      <rPr>
        <sz val="7"/>
        <color theme="1"/>
        <rFont val="Arial Narrow"/>
        <family val="2"/>
      </rPr>
      <t xml:space="preserve"> </t>
    </r>
    <r>
      <rPr>
        <sz val="12"/>
        <color theme="1"/>
        <rFont val="Arial Narrow"/>
        <family val="2"/>
      </rPr>
      <t>Membuat Surat Perintah Membayar Pengesahan minimal tiga bulan sekali dan mengirimkan hard copy dan ADK komputer ke KPPN.</t>
    </r>
  </si>
  <si>
    <r>
      <rPr>
        <sz val="7"/>
        <color theme="1"/>
        <rFont val="Arial Narrow"/>
        <family val="2"/>
      </rPr>
      <t xml:space="preserve"> </t>
    </r>
    <r>
      <rPr>
        <sz val="12"/>
        <color theme="1"/>
        <rFont val="Arial Narrow"/>
        <family val="2"/>
      </rPr>
      <t>Membantu dalam melayani pergantian kuitansi mahasiswa yang hilang.</t>
    </r>
  </si>
  <si>
    <r>
      <rPr>
        <sz val="7"/>
        <color theme="1"/>
        <rFont val="Arial Narrow"/>
        <family val="2"/>
      </rPr>
      <t xml:space="preserve">  </t>
    </r>
    <r>
      <rPr>
        <sz val="12"/>
        <color theme="1"/>
        <rFont val="Arial Narrow"/>
        <family val="2"/>
      </rPr>
      <t>Membantu dalam penyusunan Petunjuk Teknis Pengelolaan Anggaran.</t>
    </r>
  </si>
  <si>
    <r>
      <rPr>
        <sz val="7"/>
        <color theme="1"/>
        <rFont val="Arial Narrow"/>
        <family val="2"/>
      </rPr>
      <t xml:space="preserve"> </t>
    </r>
    <r>
      <rPr>
        <sz val="12"/>
        <color theme="1"/>
        <rFont val="Arial Narrow"/>
        <family val="2"/>
      </rPr>
      <t>Membantu penyampaian pertanggungjawaban keuangan (bulanan) kepada bendaharawan.</t>
    </r>
  </si>
  <si>
    <t>Membantu penyusunan rencana kebutuhan dana dalam satu bulan menurut jenis pengeluaran dan mata anggaran untuk dimintakan persetujuan atasan langsung BPP</t>
  </si>
  <si>
    <t>Membantu penyimpanan uang dalam brankas untuk menjaga keamanannya</t>
  </si>
  <si>
    <t>Membantu pembayaran uang kepada yang berhak menerima sesuai dengan peraturan yang tercantum dalam tagihan/kuitansi atas perintah dan persetujuan BPP</t>
  </si>
  <si>
    <t>Membantu dalam pembukuan semua penerimaan dan pengluaran uang ke dalam buku kas umum dan buku pembantu</t>
  </si>
  <si>
    <t>Membantu penyusunan mempertanggungjawabkan keuangan (SPJ) bulanan menurut jenis pengeluaran dan mata anggaran sesai waktu yang telah ditetapkan</t>
  </si>
  <si>
    <t>Membantu penyampaian pertanggungjawaban keuangan (bulanan) kepada bendaharawan</t>
  </si>
  <si>
    <t>Membantu pengarsipan dokumen keuangan kepada bendaharawan untuk pertanggungjawaban sewaktu waktu diperlukan</t>
  </si>
  <si>
    <t>Melaksanakan tugas lain yang diberikan atasan langsung</t>
  </si>
  <si>
    <t>Membantu dalam penyusunan laporan bulanan dan berkala yang berkaitan dengan keuangan untuk monitoring pelaksanaan kerja</t>
  </si>
  <si>
    <r>
      <rPr>
        <sz val="7"/>
        <color theme="1"/>
        <rFont val="Arial Narrow"/>
        <family val="2"/>
      </rPr>
      <t xml:space="preserve">  </t>
    </r>
    <r>
      <rPr>
        <sz val="12"/>
        <color theme="1"/>
        <rFont val="Arial Narrow"/>
        <family val="2"/>
      </rPr>
      <t>Membantu penerimaan dan memeriksa data anggaran untuk mengetahui jumlah yang tersedia dalam tiap-tiap mata anggaran</t>
    </r>
  </si>
  <si>
    <r>
      <rPr>
        <sz val="7"/>
        <color theme="1"/>
        <rFont val="Arial Narrow"/>
        <family val="2"/>
      </rPr>
      <t xml:space="preserve"> </t>
    </r>
    <r>
      <rPr>
        <sz val="12"/>
        <color theme="1"/>
        <rFont val="Arial Narrow"/>
        <family val="2"/>
      </rPr>
      <t xml:space="preserve">Membantu pengajuan permohonan dana sesuai dengan rencana yang telah disetujai oleh atasan langsung BP kepada Bendaharawan melalui ataasan langsung Bendaharawan  </t>
    </r>
  </si>
  <si>
    <r>
      <rPr>
        <sz val="7"/>
        <color theme="1"/>
        <rFont val="Arial Narrow"/>
        <family val="2"/>
      </rPr>
      <t xml:space="preserve"> </t>
    </r>
    <r>
      <rPr>
        <sz val="12"/>
        <color theme="1"/>
        <rFont val="Arial Narrow"/>
        <family val="2"/>
      </rPr>
      <t>Membantu pemeriksaan dan menandatangani tagihan /permintaan pembayaran untuk mendapatkan persetujuan atasan langsung BPP</t>
    </r>
  </si>
  <si>
    <r>
      <rPr>
        <sz val="7"/>
        <color theme="1"/>
        <rFont val="Arial Narrow"/>
        <family val="2"/>
      </rPr>
      <t xml:space="preserve"> </t>
    </r>
    <r>
      <rPr>
        <sz val="12"/>
        <color theme="1"/>
        <rFont val="Arial Narrow"/>
        <family val="2"/>
      </rPr>
      <t>Membantu dalam pemungutan pembukuan pajak(PPN dan PPh) untuk selanjutnya disetor ke kas negara melaui bendaharawan</t>
    </r>
  </si>
  <si>
    <t>Menit/dok</t>
  </si>
  <si>
    <t>Jam/dok</t>
  </si>
  <si>
    <t>Membantu penerimaan dan menghitung uang dari Bendaharawan sesuai    dengan  permohonan yang telah diajukan</t>
  </si>
  <si>
    <t>Membantu dalam data keuangan kepada bendaharawan untuk pengajuan SPM nihil dan triwulan ke KPPN</t>
  </si>
  <si>
    <r>
      <rPr>
        <sz val="7"/>
        <color theme="1"/>
        <rFont val="Arial Narrow"/>
        <family val="2"/>
      </rPr>
      <t xml:space="preserve"> </t>
    </r>
    <r>
      <rPr>
        <sz val="12"/>
        <color theme="1"/>
        <rFont val="Arial Narrow"/>
        <family val="2"/>
      </rPr>
      <t>Membantu penerimaan dan memeriksa data anggaran untuk mengetahui jumlah yang tersedia dalam tiap-tiap mata anggaran.</t>
    </r>
  </si>
  <si>
    <t>Membantu pengajuan permohonan dana sesuai dengan rencana yang telah disetujui oleh atasan langsung BPP kepada Bendaharawan melalui atasan langsung Bendharawan.</t>
  </si>
  <si>
    <t>Membantu pembayaran uang kepada yang berhak menerima sesuai dengan perintah yang tercantum dalam tagihan/kuitansi atas perintah dan persetujuan BPP</t>
  </si>
  <si>
    <r>
      <rPr>
        <sz val="7"/>
        <color theme="1"/>
        <rFont val="Arial Narrow"/>
        <family val="2"/>
      </rPr>
      <t xml:space="preserve"> </t>
    </r>
    <r>
      <rPr>
        <sz val="12"/>
        <color theme="1"/>
        <rFont val="Arial Narrow"/>
        <family val="2"/>
      </rPr>
      <t>Membantu dalam pemungutan pembukuan pajak (PPN dan PPh) untuk selanjutnya disetor ke kas negara melalui bendaharawan.</t>
    </r>
  </si>
  <si>
    <t>Membantu dalam penyusunan laporan bulanan dan berkala yang berkaitan dengan keuangan untuk monitoring pelaksanan pekerjaan</t>
  </si>
  <si>
    <t>Membantu dalam data keuangan kepada bendaharawan untuk pengajuan SPM Nihil dan triwulan ke KPPN</t>
  </si>
  <si>
    <t>jam/tahun</t>
  </si>
  <si>
    <t>: Subbagian Non Pendapatan Negara Bukan Pajak (Non PNBP)</t>
  </si>
  <si>
    <t>: Subbagian Non Pendapatan Negara Bukan Pajak (non PNBP)</t>
  </si>
  <si>
    <t>Menerima dan mencacat dalam buku penerimaan dokumen keuangan dan menyampaikan tanda terima telah menerima dokumen keuangan.</t>
  </si>
  <si>
    <t>Memberi kode/nomor setiap dokumen keuangan yang  masuk dan menempatkan pada tempat fail yang benar sesuai dengan jenis dokumen.</t>
  </si>
  <si>
    <t>Melayani peminjaman dokumen keuangan yang telah disetujui pimpinan, dan mencatat dalam buku bon peminjaman.</t>
  </si>
  <si>
    <t>Mengamankan dan menjaga kebersihan almari dan ruangan arsip.</t>
  </si>
  <si>
    <t>Merencanakan jadwal retensi arsip sesuai dengan jumlah kegiatan</t>
  </si>
  <si>
    <r>
      <t>M</t>
    </r>
    <r>
      <rPr>
        <sz val="10"/>
        <color theme="1"/>
        <rFont val="Arial"/>
        <family val="2"/>
      </rPr>
      <t>elaporkan tugas sebagai pertanggung jawaban.</t>
    </r>
  </si>
  <si>
    <t xml:space="preserve">: Arsiparis Pelaksana </t>
  </si>
  <si>
    <t>Membantu menyiapkan bahan dan pengolahan data pelaksaanaan program dan anggaran;</t>
  </si>
  <si>
    <t>Membantu  menyiapkan bahan untuk penyusunan program sub bagian dan bahan program kerja bagian;</t>
  </si>
  <si>
    <t>Membantu menyiapkan bahan dan mengolah data pelaksanaan program dan kegiatan Bagian Keuangan dan Akuntansi;</t>
  </si>
  <si>
    <t>Membantu menyiapkan bahan untuk pelaksanaan monitoring pelaksanaan anggaran;</t>
  </si>
  <si>
    <t>Membantu menyiapkan bahan untuk pelaksanaan evaluasi  program  Bagian Bagian Keuangan dan Akuntansi;</t>
  </si>
  <si>
    <t>Membantu menyiapkan bahan dan mengolah data guna monitoring dan evaluasi pelaksanaan program dan anggaran;</t>
  </si>
  <si>
    <t>Membantu menyiapkan bahan dan mengolah data guna penyusunan laporan kinerja, laporan tahunan;</t>
  </si>
  <si>
    <t>Membantu menyiapkan bahan untuk pelaksanaan penyusunan laporan serapan/penggunaan anggaran untuk internal Bagian Keuangan dan Akuntansi;</t>
  </si>
  <si>
    <t>Membantu menyiapkan bahan untuk dan mengolah data guna Penyusunan Laporan Akuntabilitas Kinerja Instansi Pemerintah (LAKIP) Bagian Keuangan dan Akuntansi;</t>
  </si>
  <si>
    <t>: Pengadministrasi Keuangan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</si>
</sst>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Times New Roman"/>
      <family val="1"/>
    </font>
    <font>
      <sz val="12"/>
      <color theme="1"/>
      <name val="Arial Narrow"/>
      <family val="2"/>
    </font>
    <font>
      <sz val="10"/>
      <color theme="1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sz val="7"/>
      <color theme="1"/>
      <name val="Arial Narrow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1" fillId="0" borderId="0" xfId="0" applyFo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1" fillId="0" borderId="0" xfId="0" applyFont="1" applyBorder="1"/>
    <xf numFmtId="0" fontId="2" fillId="2" borderId="6" xfId="0" applyFont="1" applyFill="1" applyBorder="1" applyAlignment="1">
      <alignment horizontal="center" vertical="center"/>
    </xf>
    <xf numFmtId="0" fontId="1" fillId="0" borderId="2" xfId="0" applyFont="1" applyBorder="1"/>
    <xf numFmtId="0" fontId="1" fillId="0" borderId="7" xfId="0" applyFont="1" applyBorder="1"/>
    <xf numFmtId="0" fontId="1" fillId="0" borderId="1" xfId="0" applyFont="1" applyBorder="1"/>
    <xf numFmtId="0" fontId="4" fillId="0" borderId="0" xfId="0" applyFont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1" fontId="1" fillId="0" borderId="0" xfId="0" applyNumberFormat="1" applyFont="1" applyAlignment="1">
      <alignment vertical="center"/>
    </xf>
    <xf numFmtId="0" fontId="1" fillId="0" borderId="0" xfId="0" quotePrefix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4" fillId="0" borderId="0" xfId="0" applyFont="1" applyFill="1" applyAlignment="1">
      <alignment vertical="center"/>
    </xf>
    <xf numFmtId="0" fontId="2" fillId="0" borderId="0" xfId="0" applyFont="1" applyAlignment="1">
      <alignment horizontal="left" vertical="top"/>
    </xf>
    <xf numFmtId="0" fontId="6" fillId="0" borderId="0" xfId="0" applyFont="1" applyAlignment="1">
      <alignment horizontal="justify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0" fillId="0" borderId="0" xfId="0" quotePrefix="1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7" fillId="4" borderId="6" xfId="0" applyFont="1" applyFill="1" applyBorder="1" applyAlignment="1">
      <alignment horizontal="justify"/>
    </xf>
    <xf numFmtId="0" fontId="1" fillId="0" borderId="6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" fillId="0" borderId="6" xfId="0" applyFont="1" applyBorder="1" applyAlignment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justify"/>
    </xf>
    <xf numFmtId="0" fontId="1" fillId="0" borderId="6" xfId="0" applyFont="1" applyBorder="1"/>
    <xf numFmtId="1" fontId="1" fillId="0" borderId="6" xfId="0" applyNumberFormat="1" applyFont="1" applyBorder="1"/>
    <xf numFmtId="0" fontId="7" fillId="0" borderId="6" xfId="0" applyFont="1" applyBorder="1" applyAlignment="1">
      <alignment horizontal="justify" vertical="top" wrapText="1"/>
    </xf>
    <xf numFmtId="0" fontId="2" fillId="2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right" vertical="center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 applyAlignment="1">
      <alignment horizontal="right"/>
    </xf>
    <xf numFmtId="0" fontId="1" fillId="0" borderId="0" xfId="0" applyFont="1" applyAlignment="1">
      <alignment horizontal="right" vertical="center"/>
    </xf>
    <xf numFmtId="0" fontId="1" fillId="0" borderId="0" xfId="0" quotePrefix="1" applyFont="1" applyAlignment="1">
      <alignment horizontal="right" vertical="center"/>
    </xf>
    <xf numFmtId="0" fontId="1" fillId="0" borderId="0" xfId="0" applyFont="1" applyAlignment="1">
      <alignment horizontal="right" vertical="center" wrapText="1"/>
    </xf>
    <xf numFmtId="0" fontId="12" fillId="0" borderId="6" xfId="0" applyFont="1" applyBorder="1" applyAlignment="1">
      <alignment horizontal="justify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34"/>
  <sheetViews>
    <sheetView workbookViewId="0">
      <selection activeCell="H15" sqref="H15"/>
    </sheetView>
  </sheetViews>
  <sheetFormatPr defaultRowHeight="12.75"/>
  <cols>
    <col min="1" max="1" width="4.85546875" style="6" customWidth="1"/>
    <col min="2" max="2" width="46.5703125" style="25" customWidth="1"/>
    <col min="3" max="3" width="5.5703125" style="6" bestFit="1" customWidth="1"/>
    <col min="4" max="4" width="8" style="6" customWidth="1"/>
    <col min="5" max="5" width="5.85546875" style="6" bestFit="1" customWidth="1"/>
    <col min="6" max="6" width="9.140625" style="6" bestFit="1" customWidth="1"/>
    <col min="7" max="7" width="6" style="6" customWidth="1"/>
    <col min="8" max="8" width="9.28515625" style="6" customWidth="1"/>
    <col min="9" max="9" width="7.28515625" style="6" customWidth="1"/>
    <col min="10" max="10" width="7" style="6" customWidth="1"/>
    <col min="11" max="16384" width="9.140625" style="6"/>
  </cols>
  <sheetData>
    <row r="2" spans="1:12">
      <c r="I2" s="49" t="s">
        <v>20</v>
      </c>
      <c r="J2" s="49"/>
    </row>
    <row r="4" spans="1:12">
      <c r="A4" s="2"/>
    </row>
    <row r="5" spans="1:12" s="1" customFormat="1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50"/>
    </row>
    <row r="6" spans="1:12" s="1" customFormat="1">
      <c r="A6" s="50"/>
      <c r="B6" s="50"/>
      <c r="C6" s="50"/>
      <c r="D6" s="50"/>
      <c r="E6" s="50"/>
      <c r="F6" s="50"/>
      <c r="G6" s="50"/>
      <c r="H6" s="50"/>
      <c r="I6" s="50"/>
      <c r="J6" s="50"/>
    </row>
    <row r="8" spans="1:12" s="1" customFormat="1">
      <c r="A8" s="3" t="s">
        <v>28</v>
      </c>
      <c r="B8" s="26"/>
      <c r="C8" s="4" t="s">
        <v>38</v>
      </c>
      <c r="D8" s="4"/>
      <c r="E8" s="4"/>
      <c r="F8" s="4"/>
      <c r="G8" s="4"/>
      <c r="H8" s="4"/>
    </row>
    <row r="9" spans="1:12" s="1" customFormat="1">
      <c r="A9" s="4" t="s">
        <v>29</v>
      </c>
      <c r="B9" s="26"/>
      <c r="C9" s="4" t="s">
        <v>80</v>
      </c>
      <c r="D9" s="4"/>
      <c r="E9" s="4"/>
      <c r="F9" s="4"/>
      <c r="G9" s="4"/>
      <c r="H9" s="4"/>
    </row>
    <row r="10" spans="1:12" s="1" customFormat="1">
      <c r="B10" s="27"/>
      <c r="C10" s="8" t="s">
        <v>1</v>
      </c>
      <c r="D10" s="8"/>
      <c r="E10" s="8"/>
      <c r="F10" s="8"/>
      <c r="G10" s="8"/>
      <c r="H10" s="8"/>
    </row>
    <row r="11" spans="1:12" s="1" customFormat="1">
      <c r="B11" s="27"/>
      <c r="C11" s="8"/>
      <c r="D11" s="8"/>
      <c r="E11" s="8"/>
      <c r="F11" s="8"/>
      <c r="G11" s="8"/>
      <c r="H11" s="8"/>
    </row>
    <row r="12" spans="1:12" s="1" customFormat="1">
      <c r="A12" s="9" t="s">
        <v>0</v>
      </c>
      <c r="B12" s="28" t="s">
        <v>2</v>
      </c>
      <c r="C12" s="51" t="s">
        <v>3</v>
      </c>
      <c r="D12" s="51"/>
      <c r="E12" s="52" t="s">
        <v>4</v>
      </c>
      <c r="F12" s="52"/>
      <c r="G12" s="52" t="s">
        <v>5</v>
      </c>
      <c r="H12" s="52"/>
      <c r="I12" s="53" t="s">
        <v>6</v>
      </c>
      <c r="J12" s="53"/>
    </row>
    <row r="13" spans="1:12" s="10" customFormat="1">
      <c r="A13" s="33">
        <v>1</v>
      </c>
      <c r="B13" s="34">
        <v>2</v>
      </c>
      <c r="C13" s="54">
        <v>3</v>
      </c>
      <c r="D13" s="54"/>
      <c r="E13" s="54">
        <v>4</v>
      </c>
      <c r="F13" s="54"/>
      <c r="G13" s="54">
        <v>5</v>
      </c>
      <c r="H13" s="54"/>
      <c r="I13" s="55">
        <v>6</v>
      </c>
      <c r="J13" s="55"/>
      <c r="K13" s="8"/>
      <c r="L13" s="8"/>
    </row>
    <row r="14" spans="1:12" s="15" customFormat="1" ht="47.25">
      <c r="A14" s="36">
        <v>1</v>
      </c>
      <c r="B14" s="37" t="s">
        <v>73</v>
      </c>
      <c r="C14" s="36">
        <v>12</v>
      </c>
      <c r="D14" s="36" t="s">
        <v>12</v>
      </c>
      <c r="E14" s="36">
        <v>1</v>
      </c>
      <c r="F14" s="36" t="s">
        <v>23</v>
      </c>
      <c r="G14" s="36">
        <f>C14*E14</f>
        <v>12</v>
      </c>
      <c r="H14" s="36" t="s">
        <v>79</v>
      </c>
      <c r="I14" s="38">
        <f>G14*60*12</f>
        <v>8640</v>
      </c>
      <c r="J14" s="38" t="s">
        <v>7</v>
      </c>
    </row>
    <row r="15" spans="1:12" s="14" customFormat="1" ht="63">
      <c r="A15" s="36">
        <v>2</v>
      </c>
      <c r="B15" s="37" t="s">
        <v>56</v>
      </c>
      <c r="C15" s="36">
        <v>15</v>
      </c>
      <c r="D15" s="36" t="s">
        <v>12</v>
      </c>
      <c r="E15" s="36">
        <v>1</v>
      </c>
      <c r="F15" s="36" t="s">
        <v>10</v>
      </c>
      <c r="G15" s="36">
        <f>C15*E15</f>
        <v>15</v>
      </c>
      <c r="H15" s="36" t="s">
        <v>8</v>
      </c>
      <c r="I15" s="38">
        <f>G15*60*12</f>
        <v>10800</v>
      </c>
      <c r="J15" s="38" t="s">
        <v>7</v>
      </c>
    </row>
    <row r="16" spans="1:12" s="14" customFormat="1" ht="63">
      <c r="A16" s="36">
        <v>3</v>
      </c>
      <c r="B16" s="37" t="s">
        <v>74</v>
      </c>
      <c r="C16" s="36">
        <v>30</v>
      </c>
      <c r="D16" s="36" t="s">
        <v>12</v>
      </c>
      <c r="E16" s="36">
        <v>1.5</v>
      </c>
      <c r="F16" s="36" t="s">
        <v>10</v>
      </c>
      <c r="G16" s="36">
        <f t="shared" ref="G16:G23" si="0">C16*E16</f>
        <v>45</v>
      </c>
      <c r="H16" s="36" t="s">
        <v>8</v>
      </c>
      <c r="I16" s="38">
        <f>G16*60*12</f>
        <v>32400</v>
      </c>
      <c r="J16" s="38" t="s">
        <v>7</v>
      </c>
    </row>
    <row r="17" spans="1:13" s="14" customFormat="1" ht="63">
      <c r="A17" s="36">
        <v>4</v>
      </c>
      <c r="B17" s="37" t="s">
        <v>75</v>
      </c>
      <c r="C17" s="36">
        <v>500</v>
      </c>
      <c r="D17" s="36" t="s">
        <v>41</v>
      </c>
      <c r="E17" s="36">
        <v>5</v>
      </c>
      <c r="F17" s="36" t="s">
        <v>69</v>
      </c>
      <c r="G17" s="36">
        <f>(C17*E17)/60</f>
        <v>41.666666666666664</v>
      </c>
      <c r="H17" s="36" t="s">
        <v>8</v>
      </c>
      <c r="I17" s="38">
        <f>G17*60*12</f>
        <v>30000</v>
      </c>
      <c r="J17" s="38" t="s">
        <v>7</v>
      </c>
    </row>
    <row r="18" spans="1:13" s="14" customFormat="1" ht="63">
      <c r="A18" s="36">
        <v>5</v>
      </c>
      <c r="B18" s="37" t="s">
        <v>51</v>
      </c>
      <c r="C18" s="36">
        <v>12</v>
      </c>
      <c r="D18" s="36" t="s">
        <v>9</v>
      </c>
      <c r="E18" s="36">
        <v>3</v>
      </c>
      <c r="F18" s="36" t="s">
        <v>10</v>
      </c>
      <c r="G18" s="36">
        <f t="shared" si="0"/>
        <v>36</v>
      </c>
      <c r="H18" s="36" t="s">
        <v>79</v>
      </c>
      <c r="I18" s="38">
        <f>G18*60</f>
        <v>2160</v>
      </c>
      <c r="J18" s="38" t="s">
        <v>7</v>
      </c>
    </row>
    <row r="19" spans="1:13" s="14" customFormat="1" ht="47.25">
      <c r="A19" s="36">
        <v>6</v>
      </c>
      <c r="B19" s="37" t="s">
        <v>31</v>
      </c>
      <c r="C19" s="36">
        <v>5</v>
      </c>
      <c r="D19" s="36" t="s">
        <v>12</v>
      </c>
      <c r="E19" s="36">
        <v>2</v>
      </c>
      <c r="F19" s="36" t="s">
        <v>10</v>
      </c>
      <c r="G19" s="36">
        <f>C19*E19*12</f>
        <v>120</v>
      </c>
      <c r="H19" s="36" t="s">
        <v>8</v>
      </c>
      <c r="I19" s="38">
        <f>G19*60*12</f>
        <v>86400</v>
      </c>
      <c r="J19" s="38" t="s">
        <v>7</v>
      </c>
    </row>
    <row r="20" spans="1:13" s="14" customFormat="1" ht="47.25">
      <c r="A20" s="36">
        <v>7</v>
      </c>
      <c r="B20" s="37" t="s">
        <v>76</v>
      </c>
      <c r="C20" s="36">
        <v>22</v>
      </c>
      <c r="D20" s="36" t="s">
        <v>12</v>
      </c>
      <c r="E20" s="36">
        <v>30</v>
      </c>
      <c r="F20" s="36" t="s">
        <v>26</v>
      </c>
      <c r="G20" s="36">
        <f>(C20*E20*12)/60</f>
        <v>132</v>
      </c>
      <c r="H20" s="36" t="s">
        <v>8</v>
      </c>
      <c r="I20" s="38">
        <f>G20*60</f>
        <v>7920</v>
      </c>
      <c r="J20" s="38" t="s">
        <v>7</v>
      </c>
    </row>
    <row r="21" spans="1:13" s="15" customFormat="1" ht="31.5">
      <c r="A21" s="36">
        <v>8</v>
      </c>
      <c r="B21" s="37" t="s">
        <v>55</v>
      </c>
      <c r="C21" s="36">
        <v>12</v>
      </c>
      <c r="D21" s="36" t="s">
        <v>9</v>
      </c>
      <c r="E21" s="36">
        <v>2</v>
      </c>
      <c r="F21" s="36" t="s">
        <v>10</v>
      </c>
      <c r="G21" s="36">
        <f t="shared" si="0"/>
        <v>24</v>
      </c>
      <c r="H21" s="36" t="s">
        <v>79</v>
      </c>
      <c r="I21" s="38">
        <f t="shared" ref="I21:I24" si="1">G21*60</f>
        <v>1440</v>
      </c>
      <c r="J21" s="38" t="s">
        <v>7</v>
      </c>
    </row>
    <row r="22" spans="1:13" s="15" customFormat="1" ht="47.25">
      <c r="A22" s="36">
        <v>9</v>
      </c>
      <c r="B22" s="37" t="s">
        <v>77</v>
      </c>
      <c r="C22" s="36">
        <v>12</v>
      </c>
      <c r="D22" s="36" t="s">
        <v>9</v>
      </c>
      <c r="E22" s="36">
        <v>2</v>
      </c>
      <c r="F22" s="36" t="s">
        <v>10</v>
      </c>
      <c r="G22" s="36">
        <f t="shared" si="0"/>
        <v>24</v>
      </c>
      <c r="H22" s="36" t="s">
        <v>79</v>
      </c>
      <c r="I22" s="38">
        <f t="shared" si="1"/>
        <v>1440</v>
      </c>
      <c r="J22" s="38" t="s">
        <v>7</v>
      </c>
    </row>
    <row r="23" spans="1:13" s="15" customFormat="1" ht="47.25">
      <c r="A23" s="36">
        <v>10</v>
      </c>
      <c r="B23" s="37" t="s">
        <v>78</v>
      </c>
      <c r="C23" s="36">
        <v>4</v>
      </c>
      <c r="D23" s="36" t="s">
        <v>9</v>
      </c>
      <c r="E23" s="36">
        <v>3</v>
      </c>
      <c r="F23" s="36" t="s">
        <v>10</v>
      </c>
      <c r="G23" s="36">
        <f t="shared" si="0"/>
        <v>12</v>
      </c>
      <c r="H23" s="36" t="s">
        <v>79</v>
      </c>
      <c r="I23" s="38">
        <f t="shared" si="1"/>
        <v>720</v>
      </c>
      <c r="J23" s="38" t="s">
        <v>7</v>
      </c>
    </row>
    <row r="24" spans="1:13" s="15" customFormat="1" ht="63">
      <c r="A24" s="36">
        <v>11</v>
      </c>
      <c r="B24" s="37" t="s">
        <v>36</v>
      </c>
      <c r="C24" s="36">
        <v>30</v>
      </c>
      <c r="D24" s="36" t="s">
        <v>9</v>
      </c>
      <c r="E24" s="36">
        <v>1</v>
      </c>
      <c r="F24" s="36" t="s">
        <v>10</v>
      </c>
      <c r="G24" s="36">
        <f>(C24*E24)</f>
        <v>30</v>
      </c>
      <c r="H24" s="36" t="s">
        <v>79</v>
      </c>
      <c r="I24" s="38">
        <f t="shared" si="1"/>
        <v>1800</v>
      </c>
      <c r="J24" s="38" t="s">
        <v>7</v>
      </c>
    </row>
    <row r="25" spans="1:13" s="15" customFormat="1" ht="31.5">
      <c r="A25" s="36">
        <v>12</v>
      </c>
      <c r="B25" s="37" t="s">
        <v>63</v>
      </c>
      <c r="C25" s="36">
        <v>5</v>
      </c>
      <c r="D25" s="36" t="s">
        <v>9</v>
      </c>
      <c r="E25" s="36">
        <v>5</v>
      </c>
      <c r="F25" s="36" t="s">
        <v>69</v>
      </c>
      <c r="G25" s="36">
        <v>5</v>
      </c>
      <c r="H25" s="36" t="s">
        <v>79</v>
      </c>
      <c r="I25" s="38">
        <v>60</v>
      </c>
      <c r="J25" s="38" t="s">
        <v>7</v>
      </c>
    </row>
    <row r="26" spans="1:13" s="16" customFormat="1">
      <c r="A26" s="36"/>
      <c r="B26" s="39"/>
      <c r="C26" s="40"/>
      <c r="D26" s="40"/>
      <c r="E26" s="40"/>
      <c r="F26" s="40"/>
      <c r="G26" s="40"/>
      <c r="H26" s="40"/>
      <c r="I26" s="38">
        <f>SUM(I14:I20)</f>
        <v>178320</v>
      </c>
      <c r="J26" s="38" t="s">
        <v>14</v>
      </c>
    </row>
    <row r="27" spans="1:13" s="17" customFormat="1" ht="15.75">
      <c r="A27" s="36"/>
      <c r="B27" s="48" t="s">
        <v>15</v>
      </c>
      <c r="C27" s="48"/>
      <c r="D27" s="48"/>
      <c r="E27" s="48"/>
      <c r="F27" s="48"/>
      <c r="G27" s="48"/>
      <c r="H27" s="48"/>
      <c r="I27" s="38">
        <f>I26/60</f>
        <v>2972</v>
      </c>
      <c r="J27" s="38" t="s">
        <v>16</v>
      </c>
      <c r="M27" s="24"/>
    </row>
    <row r="28" spans="1:13" s="5" customFormat="1" ht="15.75">
      <c r="B28" s="27"/>
      <c r="M28" s="24"/>
    </row>
    <row r="29" spans="1:13" s="5" customFormat="1" ht="15.75">
      <c r="B29" s="27"/>
      <c r="M29" s="24"/>
    </row>
    <row r="30" spans="1:13" s="5" customFormat="1" ht="15.75">
      <c r="B30" s="29" t="s">
        <v>17</v>
      </c>
      <c r="C30" s="18">
        <f>I27</f>
        <v>2972</v>
      </c>
      <c r="D30" s="19" t="s">
        <v>42</v>
      </c>
      <c r="M30" s="24"/>
    </row>
    <row r="31" spans="1:13" s="5" customFormat="1">
      <c r="B31" s="30" t="s">
        <v>27</v>
      </c>
      <c r="C31" s="5">
        <f>C30/1250</f>
        <v>2.3776000000000002</v>
      </c>
    </row>
    <row r="32" spans="1:13" s="5" customFormat="1">
      <c r="B32" s="29" t="s">
        <v>18</v>
      </c>
      <c r="C32" s="20">
        <f>ROUND(C31,0)</f>
        <v>2</v>
      </c>
    </row>
    <row r="33" spans="2:5" s="7" customFormat="1">
      <c r="B33" s="27"/>
      <c r="C33" s="5"/>
      <c r="D33" s="5"/>
    </row>
    <row r="34" spans="2:5" s="7" customFormat="1" ht="25.5">
      <c r="B34" s="31" t="s">
        <v>45</v>
      </c>
      <c r="C34" s="13">
        <f>C32</f>
        <v>2</v>
      </c>
      <c r="D34" s="5" t="s">
        <v>19</v>
      </c>
      <c r="E34" s="22">
        <v>2</v>
      </c>
    </row>
  </sheetData>
  <mergeCells count="11">
    <mergeCell ref="B27:H27"/>
    <mergeCell ref="I2:J2"/>
    <mergeCell ref="A5:J6"/>
    <mergeCell ref="C12:D12"/>
    <mergeCell ref="E12:F12"/>
    <mergeCell ref="G12:H12"/>
    <mergeCell ref="I12:J12"/>
    <mergeCell ref="C13:D13"/>
    <mergeCell ref="E13:F13"/>
    <mergeCell ref="G13:H13"/>
    <mergeCell ref="I13:J13"/>
  </mergeCells>
  <pageMargins left="0.70866141732283472" right="0.47" top="0.74803149606299213" bottom="0.74803149606299213" header="0.31496062992125984" footer="0.31496062992125984"/>
  <pageSetup paperSize="258" scale="8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37"/>
  <sheetViews>
    <sheetView workbookViewId="0">
      <selection activeCell="A12" sqref="A12:J30"/>
    </sheetView>
  </sheetViews>
  <sheetFormatPr defaultRowHeight="12.75"/>
  <cols>
    <col min="1" max="1" width="4.85546875" style="6" customWidth="1"/>
    <col min="2" max="2" width="37.5703125" style="25" customWidth="1"/>
    <col min="3" max="3" width="10.28515625" style="6" customWidth="1"/>
    <col min="4" max="4" width="8" style="6" customWidth="1"/>
    <col min="5" max="5" width="4.28515625" style="6" customWidth="1"/>
    <col min="6" max="6" width="9.140625" style="6" bestFit="1" customWidth="1"/>
    <col min="7" max="7" width="6" style="6" customWidth="1"/>
    <col min="8" max="8" width="9.28515625" style="6" customWidth="1"/>
    <col min="9" max="9" width="7.28515625" style="6" customWidth="1"/>
    <col min="10" max="10" width="7" style="6" customWidth="1"/>
    <col min="11" max="16384" width="9.140625" style="6"/>
  </cols>
  <sheetData>
    <row r="2" spans="1:12">
      <c r="I2" s="49" t="s">
        <v>20</v>
      </c>
      <c r="J2" s="49"/>
    </row>
    <row r="4" spans="1:12">
      <c r="A4" s="2"/>
    </row>
    <row r="5" spans="1:12" s="1" customFormat="1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50"/>
    </row>
    <row r="6" spans="1:12" s="1" customFormat="1">
      <c r="A6" s="50"/>
      <c r="B6" s="50"/>
      <c r="C6" s="50"/>
      <c r="D6" s="50"/>
      <c r="E6" s="50"/>
      <c r="F6" s="50"/>
      <c r="G6" s="50"/>
      <c r="H6" s="50"/>
      <c r="I6" s="50"/>
      <c r="J6" s="50"/>
    </row>
    <row r="8" spans="1:12" s="1" customFormat="1">
      <c r="A8" s="23" t="s">
        <v>28</v>
      </c>
      <c r="B8" s="26"/>
      <c r="C8" s="4" t="s">
        <v>48</v>
      </c>
      <c r="D8" s="4"/>
      <c r="E8" s="4"/>
      <c r="F8" s="4"/>
      <c r="G8" s="4"/>
      <c r="H8" s="4"/>
    </row>
    <row r="9" spans="1:12" s="1" customFormat="1">
      <c r="A9" s="4" t="s">
        <v>29</v>
      </c>
      <c r="B9" s="26"/>
      <c r="C9" s="4" t="s">
        <v>81</v>
      </c>
      <c r="D9" s="4"/>
      <c r="E9" s="4"/>
      <c r="F9" s="4"/>
      <c r="G9" s="4"/>
      <c r="H9" s="4"/>
    </row>
    <row r="10" spans="1:12" s="1" customFormat="1">
      <c r="B10" s="27"/>
      <c r="C10" s="8" t="s">
        <v>1</v>
      </c>
      <c r="D10" s="8"/>
      <c r="E10" s="8"/>
      <c r="F10" s="8"/>
      <c r="G10" s="8"/>
      <c r="H10" s="8"/>
    </row>
    <row r="11" spans="1:12" s="1" customFormat="1">
      <c r="B11" s="27"/>
      <c r="C11" s="8"/>
      <c r="D11" s="8"/>
      <c r="E11" s="8"/>
      <c r="F11" s="8"/>
      <c r="G11" s="8"/>
      <c r="H11" s="8"/>
    </row>
    <row r="12" spans="1:12" s="1" customFormat="1">
      <c r="A12" s="32" t="s">
        <v>0</v>
      </c>
      <c r="B12" s="28" t="s">
        <v>2</v>
      </c>
      <c r="C12" s="51" t="s">
        <v>3</v>
      </c>
      <c r="D12" s="51"/>
      <c r="E12" s="52" t="s">
        <v>4</v>
      </c>
      <c r="F12" s="52"/>
      <c r="G12" s="52" t="s">
        <v>5</v>
      </c>
      <c r="H12" s="52"/>
      <c r="I12" s="53" t="s">
        <v>6</v>
      </c>
      <c r="J12" s="53"/>
    </row>
    <row r="13" spans="1:12" s="10" customFormat="1">
      <c r="A13" s="35">
        <v>1</v>
      </c>
      <c r="B13" s="34">
        <v>2</v>
      </c>
      <c r="C13" s="54">
        <v>3</v>
      </c>
      <c r="D13" s="54"/>
      <c r="E13" s="54">
        <v>4</v>
      </c>
      <c r="F13" s="54"/>
      <c r="G13" s="54">
        <v>5</v>
      </c>
      <c r="H13" s="54"/>
      <c r="I13" s="55">
        <v>6</v>
      </c>
      <c r="J13" s="55"/>
      <c r="K13" s="8"/>
      <c r="L13" s="8"/>
    </row>
    <row r="14" spans="1:12" s="15" customFormat="1" ht="63">
      <c r="A14" s="41">
        <v>1</v>
      </c>
      <c r="B14" s="45" t="s">
        <v>65</v>
      </c>
      <c r="C14" s="41">
        <v>500</v>
      </c>
      <c r="D14" s="41" t="s">
        <v>41</v>
      </c>
      <c r="E14" s="41">
        <v>15</v>
      </c>
      <c r="F14" s="41" t="s">
        <v>69</v>
      </c>
      <c r="G14" s="41">
        <f>((C14*E14)/4)</f>
        <v>1875</v>
      </c>
      <c r="H14" s="41" t="s">
        <v>11</v>
      </c>
      <c r="I14" s="38">
        <f>G14*12</f>
        <v>22500</v>
      </c>
      <c r="J14" s="38" t="s">
        <v>7</v>
      </c>
    </row>
    <row r="15" spans="1:12" s="14" customFormat="1" ht="78.75">
      <c r="A15" s="41">
        <v>2</v>
      </c>
      <c r="B15" s="45" t="s">
        <v>56</v>
      </c>
      <c r="C15" s="41">
        <v>500</v>
      </c>
      <c r="D15" s="41" t="s">
        <v>41</v>
      </c>
      <c r="E15" s="41">
        <v>1</v>
      </c>
      <c r="F15" s="41" t="s">
        <v>23</v>
      </c>
      <c r="G15" s="41">
        <f>C15*E15</f>
        <v>500</v>
      </c>
      <c r="H15" s="41" t="s">
        <v>11</v>
      </c>
      <c r="I15" s="38">
        <f>G15*12</f>
        <v>6000</v>
      </c>
      <c r="J15" s="38" t="s">
        <v>7</v>
      </c>
    </row>
    <row r="16" spans="1:12" s="14" customFormat="1" ht="78.75">
      <c r="A16" s="41">
        <v>3</v>
      </c>
      <c r="B16" s="45" t="s">
        <v>66</v>
      </c>
      <c r="C16" s="41">
        <v>3</v>
      </c>
      <c r="D16" s="41" t="s">
        <v>12</v>
      </c>
      <c r="E16" s="41">
        <v>1</v>
      </c>
      <c r="F16" s="41" t="s">
        <v>10</v>
      </c>
      <c r="G16" s="41">
        <f t="shared" ref="G16:G20" si="0">C16*E16</f>
        <v>3</v>
      </c>
      <c r="H16" s="41" t="s">
        <v>11</v>
      </c>
      <c r="I16" s="38">
        <f>G16*60*12</f>
        <v>2160</v>
      </c>
      <c r="J16" s="38" t="s">
        <v>7</v>
      </c>
    </row>
    <row r="17" spans="1:10" s="14" customFormat="1" ht="47.25">
      <c r="A17" s="41">
        <v>4</v>
      </c>
      <c r="B17" s="45" t="s">
        <v>71</v>
      </c>
      <c r="C17" s="41">
        <v>100</v>
      </c>
      <c r="D17" s="41" t="s">
        <v>41</v>
      </c>
      <c r="E17" s="41">
        <v>15</v>
      </c>
      <c r="F17" s="41" t="s">
        <v>26</v>
      </c>
      <c r="G17" s="41">
        <f>(C17*E17)/60</f>
        <v>25</v>
      </c>
      <c r="H17" s="41" t="s">
        <v>11</v>
      </c>
      <c r="I17" s="38">
        <f>G17*60*12</f>
        <v>18000</v>
      </c>
      <c r="J17" s="38" t="s">
        <v>7</v>
      </c>
    </row>
    <row r="18" spans="1:10" s="14" customFormat="1" ht="31.5">
      <c r="A18" s="41">
        <v>5</v>
      </c>
      <c r="B18" s="45" t="s">
        <v>57</v>
      </c>
      <c r="C18" s="41">
        <v>22</v>
      </c>
      <c r="D18" s="41" t="s">
        <v>12</v>
      </c>
      <c r="E18" s="41">
        <v>1</v>
      </c>
      <c r="F18" s="41" t="s">
        <v>10</v>
      </c>
      <c r="G18" s="41">
        <f t="shared" si="0"/>
        <v>22</v>
      </c>
      <c r="H18" s="41" t="s">
        <v>11</v>
      </c>
      <c r="I18" s="38">
        <f>G18*60</f>
        <v>1320</v>
      </c>
      <c r="J18" s="38" t="s">
        <v>7</v>
      </c>
    </row>
    <row r="19" spans="1:10" s="14" customFormat="1" ht="63">
      <c r="A19" s="41">
        <v>6</v>
      </c>
      <c r="B19" s="45" t="s">
        <v>67</v>
      </c>
      <c r="C19" s="41">
        <v>5</v>
      </c>
      <c r="D19" s="41" t="s">
        <v>12</v>
      </c>
      <c r="E19" s="41">
        <v>1</v>
      </c>
      <c r="F19" s="41" t="s">
        <v>10</v>
      </c>
      <c r="G19" s="41">
        <f t="shared" si="0"/>
        <v>5</v>
      </c>
      <c r="H19" s="41" t="s">
        <v>11</v>
      </c>
      <c r="I19" s="38">
        <f>G19*60*12</f>
        <v>3600</v>
      </c>
      <c r="J19" s="38" t="s">
        <v>7</v>
      </c>
    </row>
    <row r="20" spans="1:10" s="14" customFormat="1" ht="78.75">
      <c r="A20" s="41">
        <v>7</v>
      </c>
      <c r="B20" s="45" t="s">
        <v>58</v>
      </c>
      <c r="C20" s="41">
        <v>12</v>
      </c>
      <c r="D20" s="41" t="s">
        <v>9</v>
      </c>
      <c r="E20" s="41">
        <v>1</v>
      </c>
      <c r="F20" s="41" t="s">
        <v>10</v>
      </c>
      <c r="G20" s="41">
        <f t="shared" si="0"/>
        <v>12</v>
      </c>
      <c r="H20" s="41" t="s">
        <v>11</v>
      </c>
      <c r="I20" s="38">
        <f>G20*60</f>
        <v>720</v>
      </c>
      <c r="J20" s="38" t="s">
        <v>7</v>
      </c>
    </row>
    <row r="21" spans="1:10" s="15" customFormat="1" ht="63">
      <c r="A21" s="41">
        <v>8</v>
      </c>
      <c r="B21" s="45" t="s">
        <v>68</v>
      </c>
      <c r="C21" s="41">
        <v>10</v>
      </c>
      <c r="D21" s="41" t="s">
        <v>12</v>
      </c>
      <c r="E21" s="41">
        <v>15</v>
      </c>
      <c r="F21" s="41" t="s">
        <v>69</v>
      </c>
      <c r="G21" s="41">
        <f>(C21*E21)/60</f>
        <v>2.5</v>
      </c>
      <c r="H21" s="41" t="s">
        <v>11</v>
      </c>
      <c r="I21" s="38">
        <f>G21*60</f>
        <v>150</v>
      </c>
      <c r="J21" s="38" t="s">
        <v>7</v>
      </c>
    </row>
    <row r="22" spans="1:10" s="15" customFormat="1" ht="48.75" customHeight="1">
      <c r="A22" s="41">
        <v>9</v>
      </c>
      <c r="B22" s="45" t="s">
        <v>59</v>
      </c>
      <c r="C22" s="41">
        <v>500</v>
      </c>
      <c r="D22" s="41" t="s">
        <v>41</v>
      </c>
      <c r="E22" s="41">
        <v>5</v>
      </c>
      <c r="F22" s="41" t="s">
        <v>69</v>
      </c>
      <c r="G22" s="41">
        <f>(C22*E22)/60</f>
        <v>41.666666666666664</v>
      </c>
      <c r="H22" s="41" t="s">
        <v>11</v>
      </c>
      <c r="I22" s="38">
        <f>C22*E22</f>
        <v>2500</v>
      </c>
      <c r="J22" s="38" t="s">
        <v>7</v>
      </c>
    </row>
    <row r="23" spans="1:10" s="15" customFormat="1" ht="78.75">
      <c r="A23" s="41">
        <v>10</v>
      </c>
      <c r="B23" s="45" t="s">
        <v>60</v>
      </c>
      <c r="C23" s="41">
        <v>500</v>
      </c>
      <c r="D23" s="41" t="s">
        <v>41</v>
      </c>
      <c r="E23" s="41">
        <v>1</v>
      </c>
      <c r="F23" s="41" t="s">
        <v>70</v>
      </c>
      <c r="G23" s="41">
        <f>(C23*E23)</f>
        <v>500</v>
      </c>
      <c r="H23" s="41" t="s">
        <v>11</v>
      </c>
      <c r="I23" s="38">
        <f>G23*60</f>
        <v>30000</v>
      </c>
      <c r="J23" s="38" t="s">
        <v>7</v>
      </c>
    </row>
    <row r="24" spans="1:10" s="15" customFormat="1" ht="47.25">
      <c r="A24" s="41">
        <v>11</v>
      </c>
      <c r="B24" s="45" t="s">
        <v>61</v>
      </c>
      <c r="C24" s="41">
        <v>120</v>
      </c>
      <c r="D24" s="41" t="s">
        <v>12</v>
      </c>
      <c r="E24" s="41">
        <v>1</v>
      </c>
      <c r="F24" s="41" t="s">
        <v>70</v>
      </c>
      <c r="G24" s="41">
        <f>C24*E24</f>
        <v>120</v>
      </c>
      <c r="H24" s="41" t="s">
        <v>11</v>
      </c>
      <c r="I24" s="38">
        <f>G24*60</f>
        <v>7200</v>
      </c>
      <c r="J24" s="38" t="s">
        <v>7</v>
      </c>
    </row>
    <row r="25" spans="1:10" s="15" customFormat="1" ht="63">
      <c r="A25" s="41">
        <v>12</v>
      </c>
      <c r="B25" s="45" t="s">
        <v>64</v>
      </c>
      <c r="C25" s="41">
        <v>1</v>
      </c>
      <c r="D25" s="41" t="s">
        <v>41</v>
      </c>
      <c r="E25" s="41">
        <v>2</v>
      </c>
      <c r="F25" s="41" t="s">
        <v>69</v>
      </c>
      <c r="G25" s="41">
        <f>E25*12</f>
        <v>24</v>
      </c>
      <c r="H25" s="41" t="s">
        <v>11</v>
      </c>
      <c r="I25" s="38">
        <f>G25*60</f>
        <v>1440</v>
      </c>
      <c r="J25" s="38" t="s">
        <v>7</v>
      </c>
    </row>
    <row r="26" spans="1:10" s="15" customFormat="1" ht="47.25">
      <c r="A26" s="41">
        <v>13</v>
      </c>
      <c r="B26" s="45" t="s">
        <v>72</v>
      </c>
      <c r="C26" s="41">
        <v>4</v>
      </c>
      <c r="D26" s="41" t="s">
        <v>9</v>
      </c>
      <c r="E26" s="41">
        <v>4</v>
      </c>
      <c r="F26" s="41" t="s">
        <v>69</v>
      </c>
      <c r="G26" s="41">
        <f>C26*E26</f>
        <v>16</v>
      </c>
      <c r="H26" s="41" t="s">
        <v>11</v>
      </c>
      <c r="I26" s="38">
        <f>G26*60</f>
        <v>960</v>
      </c>
      <c r="J26" s="38" t="s">
        <v>7</v>
      </c>
    </row>
    <row r="27" spans="1:10" s="15" customFormat="1" ht="63">
      <c r="A27" s="41">
        <v>14</v>
      </c>
      <c r="B27" s="45" t="s">
        <v>62</v>
      </c>
      <c r="C27" s="41">
        <v>1</v>
      </c>
      <c r="D27" s="41" t="s">
        <v>41</v>
      </c>
      <c r="E27" s="41">
        <v>30</v>
      </c>
      <c r="F27" s="41" t="s">
        <v>69</v>
      </c>
      <c r="G27" s="41">
        <f>(C27*E27*12)/60</f>
        <v>6</v>
      </c>
      <c r="H27" s="41" t="s">
        <v>11</v>
      </c>
      <c r="I27" s="38">
        <f>G27*60</f>
        <v>360</v>
      </c>
      <c r="J27" s="38" t="s">
        <v>7</v>
      </c>
    </row>
    <row r="28" spans="1:10" s="15" customFormat="1" ht="31.5">
      <c r="A28" s="41">
        <v>15</v>
      </c>
      <c r="B28" s="45" t="s">
        <v>63</v>
      </c>
      <c r="C28" s="41">
        <v>5</v>
      </c>
      <c r="D28" s="41" t="s">
        <v>41</v>
      </c>
      <c r="E28" s="41">
        <v>5</v>
      </c>
      <c r="F28" s="41" t="s">
        <v>69</v>
      </c>
      <c r="G28" s="41">
        <f>(E28*C28*12)/60</f>
        <v>5</v>
      </c>
      <c r="H28" s="41" t="s">
        <v>11</v>
      </c>
      <c r="I28" s="38">
        <f>G28*12</f>
        <v>60</v>
      </c>
      <c r="J28" s="38" t="s">
        <v>7</v>
      </c>
    </row>
    <row r="29" spans="1:10" s="16" customFormat="1">
      <c r="A29" s="41"/>
      <c r="B29" s="48" t="s">
        <v>13</v>
      </c>
      <c r="C29" s="48"/>
      <c r="D29" s="48"/>
      <c r="E29" s="48"/>
      <c r="F29" s="48"/>
      <c r="G29" s="48"/>
      <c r="H29" s="48"/>
      <c r="I29" s="38">
        <f>SUM(I14:I28)</f>
        <v>96970</v>
      </c>
      <c r="J29" s="38" t="s">
        <v>14</v>
      </c>
    </row>
    <row r="30" spans="1:10" s="17" customFormat="1">
      <c r="A30" s="41"/>
      <c r="B30" s="48" t="s">
        <v>15</v>
      </c>
      <c r="C30" s="48"/>
      <c r="D30" s="48"/>
      <c r="E30" s="48"/>
      <c r="F30" s="48"/>
      <c r="G30" s="48"/>
      <c r="H30" s="48"/>
      <c r="I30" s="38">
        <f>I29/60</f>
        <v>1616.1666666666667</v>
      </c>
      <c r="J30" s="38" t="s">
        <v>16</v>
      </c>
    </row>
    <row r="31" spans="1:10" s="5" customFormat="1">
      <c r="B31" s="27"/>
    </row>
    <row r="32" spans="1:10" s="5" customFormat="1">
      <c r="B32" s="27"/>
    </row>
    <row r="33" spans="2:5" s="5" customFormat="1">
      <c r="B33" s="29" t="s">
        <v>17</v>
      </c>
      <c r="C33" s="18">
        <f>I30</f>
        <v>1616.1666666666667</v>
      </c>
      <c r="D33" s="19" t="s">
        <v>42</v>
      </c>
    </row>
    <row r="34" spans="2:5" s="5" customFormat="1">
      <c r="B34" s="30" t="s">
        <v>27</v>
      </c>
      <c r="C34" s="5">
        <f>C33/1250</f>
        <v>1.2929333333333335</v>
      </c>
    </row>
    <row r="35" spans="2:5" s="5" customFormat="1">
      <c r="B35" s="29" t="s">
        <v>18</v>
      </c>
      <c r="C35" s="20">
        <f>ROUND(C34,0)</f>
        <v>1</v>
      </c>
    </row>
    <row r="36" spans="2:5" s="7" customFormat="1">
      <c r="B36" s="27"/>
      <c r="C36" s="5"/>
      <c r="D36" s="5"/>
    </row>
    <row r="37" spans="2:5" s="7" customFormat="1" ht="25.5">
      <c r="B37" s="31" t="s">
        <v>45</v>
      </c>
      <c r="C37" s="13">
        <f>C35</f>
        <v>1</v>
      </c>
      <c r="D37" s="5" t="s">
        <v>19</v>
      </c>
      <c r="E37" s="22">
        <v>1</v>
      </c>
    </row>
  </sheetData>
  <mergeCells count="12">
    <mergeCell ref="B30:H30"/>
    <mergeCell ref="I2:J2"/>
    <mergeCell ref="A5:J6"/>
    <mergeCell ref="C12:D12"/>
    <mergeCell ref="E12:F12"/>
    <mergeCell ref="G12:H12"/>
    <mergeCell ref="I12:J12"/>
    <mergeCell ref="C13:D13"/>
    <mergeCell ref="E13:F13"/>
    <mergeCell ref="G13:H13"/>
    <mergeCell ref="I13:J13"/>
    <mergeCell ref="B29:H29"/>
  </mergeCells>
  <pageMargins left="0.53" right="0.34" top="0.75" bottom="0.75" header="0.3" footer="0.3"/>
  <pageSetup paperSize="258" scale="9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L35"/>
  <sheetViews>
    <sheetView workbookViewId="0">
      <selection sqref="A1:XFD1048576"/>
    </sheetView>
  </sheetViews>
  <sheetFormatPr defaultRowHeight="12.75"/>
  <cols>
    <col min="1" max="1" width="4.85546875" style="6" customWidth="1"/>
    <col min="2" max="2" width="46.5703125" style="25" customWidth="1"/>
    <col min="3" max="3" width="5" style="6" customWidth="1"/>
    <col min="4" max="4" width="8" style="6" customWidth="1"/>
    <col min="5" max="5" width="5" style="6" customWidth="1"/>
    <col min="6" max="6" width="8.85546875" style="6" customWidth="1"/>
    <col min="7" max="7" width="6.42578125" style="6" customWidth="1"/>
    <col min="8" max="8" width="9.5703125" style="6" customWidth="1"/>
    <col min="9" max="9" width="7.140625" style="6" customWidth="1"/>
    <col min="10" max="10" width="6.85546875" style="6" customWidth="1"/>
    <col min="11" max="16384" width="9.140625" style="6"/>
  </cols>
  <sheetData>
    <row r="2" spans="1:12">
      <c r="I2" s="49" t="s">
        <v>20</v>
      </c>
      <c r="J2" s="49"/>
    </row>
    <row r="4" spans="1:12">
      <c r="A4" s="2"/>
    </row>
    <row r="5" spans="1:12" s="1" customFormat="1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50"/>
    </row>
    <row r="6" spans="1:12" s="1" customFormat="1">
      <c r="A6" s="50"/>
      <c r="B6" s="50"/>
      <c r="C6" s="50"/>
      <c r="D6" s="50"/>
      <c r="E6" s="50"/>
      <c r="F6" s="50"/>
      <c r="G6" s="50"/>
      <c r="H6" s="50"/>
      <c r="I6" s="50"/>
      <c r="J6" s="50"/>
    </row>
    <row r="8" spans="1:12" s="1" customFormat="1">
      <c r="A8" s="3" t="s">
        <v>28</v>
      </c>
      <c r="B8" s="26"/>
      <c r="C8" s="4" t="s">
        <v>37</v>
      </c>
      <c r="D8" s="4"/>
      <c r="E8" s="4"/>
      <c r="F8" s="4"/>
      <c r="G8" s="4"/>
      <c r="H8" s="4"/>
    </row>
    <row r="9" spans="1:12" s="1" customFormat="1">
      <c r="A9" s="4" t="s">
        <v>29</v>
      </c>
      <c r="B9" s="26"/>
      <c r="C9" s="4" t="s">
        <v>80</v>
      </c>
      <c r="D9" s="4"/>
      <c r="E9" s="4"/>
      <c r="F9" s="4"/>
      <c r="G9" s="4"/>
      <c r="H9" s="4"/>
    </row>
    <row r="10" spans="1:12" s="1" customFormat="1">
      <c r="B10" s="27"/>
      <c r="C10" s="8" t="s">
        <v>1</v>
      </c>
      <c r="D10" s="8"/>
      <c r="E10" s="8"/>
      <c r="F10" s="8"/>
      <c r="G10" s="8"/>
      <c r="H10" s="8"/>
    </row>
    <row r="11" spans="1:12" s="1" customFormat="1">
      <c r="B11" s="27"/>
      <c r="C11" s="8"/>
      <c r="D11" s="8"/>
      <c r="E11" s="8"/>
      <c r="F11" s="8"/>
      <c r="G11" s="8"/>
      <c r="H11" s="8"/>
    </row>
    <row r="12" spans="1:12" s="1" customFormat="1">
      <c r="A12" s="9" t="s">
        <v>0</v>
      </c>
      <c r="B12" s="28" t="s">
        <v>2</v>
      </c>
      <c r="C12" s="51" t="s">
        <v>3</v>
      </c>
      <c r="D12" s="51"/>
      <c r="E12" s="52" t="s">
        <v>4</v>
      </c>
      <c r="F12" s="52"/>
      <c r="G12" s="52" t="s">
        <v>5</v>
      </c>
      <c r="H12" s="52"/>
      <c r="I12" s="53" t="s">
        <v>6</v>
      </c>
      <c r="J12" s="53"/>
    </row>
    <row r="13" spans="1:12" s="10" customFormat="1">
      <c r="A13" s="33">
        <v>1</v>
      </c>
      <c r="B13" s="34">
        <v>2</v>
      </c>
      <c r="C13" s="54">
        <v>3</v>
      </c>
      <c r="D13" s="54"/>
      <c r="E13" s="54">
        <v>4</v>
      </c>
      <c r="F13" s="54"/>
      <c r="G13" s="54">
        <v>5</v>
      </c>
      <c r="H13" s="54"/>
      <c r="I13" s="55">
        <v>6</v>
      </c>
      <c r="J13" s="55"/>
      <c r="K13" s="8"/>
      <c r="L13" s="8"/>
    </row>
    <row r="14" spans="1:12" s="15" customFormat="1" ht="63">
      <c r="A14" s="36">
        <v>1</v>
      </c>
      <c r="B14" s="42" t="s">
        <v>32</v>
      </c>
      <c r="C14" s="36">
        <v>2</v>
      </c>
      <c r="D14" s="36" t="s">
        <v>12</v>
      </c>
      <c r="E14" s="36">
        <v>1</v>
      </c>
      <c r="F14" s="36" t="s">
        <v>10</v>
      </c>
      <c r="G14" s="36">
        <f>C14*E14</f>
        <v>2</v>
      </c>
      <c r="H14" s="36" t="s">
        <v>8</v>
      </c>
      <c r="I14" s="38">
        <f>G14*60*12</f>
        <v>1440</v>
      </c>
      <c r="J14" s="38" t="s">
        <v>7</v>
      </c>
    </row>
    <row r="15" spans="1:12" s="14" customFormat="1" ht="63" customHeight="1">
      <c r="A15" s="36">
        <v>2</v>
      </c>
      <c r="B15" s="42" t="s">
        <v>49</v>
      </c>
      <c r="C15" s="36">
        <v>2</v>
      </c>
      <c r="D15" s="36" t="s">
        <v>12</v>
      </c>
      <c r="E15" s="36">
        <v>1</v>
      </c>
      <c r="F15" s="36" t="s">
        <v>10</v>
      </c>
      <c r="G15" s="36">
        <f>C15*E15</f>
        <v>2</v>
      </c>
      <c r="H15" s="36" t="s">
        <v>8</v>
      </c>
      <c r="I15" s="38">
        <f>G15*60*12</f>
        <v>1440</v>
      </c>
      <c r="J15" s="38" t="s">
        <v>7</v>
      </c>
    </row>
    <row r="16" spans="1:12" s="14" customFormat="1" ht="31.5">
      <c r="A16" s="36">
        <v>3</v>
      </c>
      <c r="B16" s="42" t="s">
        <v>50</v>
      </c>
      <c r="C16" s="36">
        <v>1</v>
      </c>
      <c r="D16" s="36" t="s">
        <v>12</v>
      </c>
      <c r="E16" s="36">
        <v>1</v>
      </c>
      <c r="F16" s="36" t="s">
        <v>10</v>
      </c>
      <c r="G16" s="36">
        <f t="shared" ref="G16:G24" si="0">C16*E16</f>
        <v>1</v>
      </c>
      <c r="H16" s="36" t="s">
        <v>8</v>
      </c>
      <c r="I16" s="38">
        <f>G16*60*12</f>
        <v>720</v>
      </c>
      <c r="J16" s="38" t="s">
        <v>7</v>
      </c>
    </row>
    <row r="17" spans="1:10" s="14" customFormat="1" ht="31.5">
      <c r="A17" s="36">
        <v>4</v>
      </c>
      <c r="B17" s="42" t="s">
        <v>33</v>
      </c>
      <c r="C17" s="36">
        <v>5</v>
      </c>
      <c r="D17" s="36" t="s">
        <v>24</v>
      </c>
      <c r="E17" s="36">
        <v>1</v>
      </c>
      <c r="F17" s="36" t="s">
        <v>10</v>
      </c>
      <c r="G17" s="36">
        <f t="shared" si="0"/>
        <v>5</v>
      </c>
      <c r="H17" s="36" t="s">
        <v>47</v>
      </c>
      <c r="I17" s="38">
        <f>G17*60*235</f>
        <v>70500</v>
      </c>
      <c r="J17" s="38" t="s">
        <v>7</v>
      </c>
    </row>
    <row r="18" spans="1:10" s="14" customFormat="1" ht="63">
      <c r="A18" s="36">
        <v>5</v>
      </c>
      <c r="B18" s="42" t="s">
        <v>34</v>
      </c>
      <c r="C18" s="36">
        <v>5</v>
      </c>
      <c r="D18" s="36" t="s">
        <v>39</v>
      </c>
      <c r="E18" s="36">
        <v>1</v>
      </c>
      <c r="F18" s="36" t="s">
        <v>23</v>
      </c>
      <c r="G18" s="36">
        <f t="shared" si="0"/>
        <v>5</v>
      </c>
      <c r="H18" s="36" t="s">
        <v>47</v>
      </c>
      <c r="I18" s="38">
        <f>G18*235*60</f>
        <v>70500</v>
      </c>
      <c r="J18" s="38" t="s">
        <v>7</v>
      </c>
    </row>
    <row r="19" spans="1:10" s="14" customFormat="1" ht="63">
      <c r="A19" s="36">
        <v>6</v>
      </c>
      <c r="B19" s="42" t="s">
        <v>51</v>
      </c>
      <c r="C19" s="36">
        <v>5</v>
      </c>
      <c r="D19" s="36" t="s">
        <v>39</v>
      </c>
      <c r="E19" s="36">
        <v>15</v>
      </c>
      <c r="F19" s="36" t="s">
        <v>43</v>
      </c>
      <c r="G19" s="36">
        <f t="shared" si="0"/>
        <v>75</v>
      </c>
      <c r="H19" s="36" t="s">
        <v>25</v>
      </c>
      <c r="I19" s="38">
        <f>G19*235</f>
        <v>17625</v>
      </c>
      <c r="J19" s="38" t="s">
        <v>7</v>
      </c>
    </row>
    <row r="20" spans="1:10" s="14" customFormat="1" ht="47.25">
      <c r="A20" s="36">
        <v>7</v>
      </c>
      <c r="B20" s="42" t="s">
        <v>52</v>
      </c>
      <c r="C20" s="36">
        <v>20</v>
      </c>
      <c r="D20" s="36" t="s">
        <v>41</v>
      </c>
      <c r="E20" s="36">
        <v>1</v>
      </c>
      <c r="F20" s="36" t="s">
        <v>10</v>
      </c>
      <c r="G20" s="36">
        <f>C20*E20</f>
        <v>20</v>
      </c>
      <c r="H20" s="36" t="s">
        <v>8</v>
      </c>
      <c r="I20" s="38">
        <f>G20*60*12</f>
        <v>14400</v>
      </c>
      <c r="J20" s="38" t="s">
        <v>7</v>
      </c>
    </row>
    <row r="21" spans="1:10" s="14" customFormat="1" ht="31.5">
      <c r="A21" s="36">
        <v>8</v>
      </c>
      <c r="B21" s="42" t="s">
        <v>35</v>
      </c>
      <c r="C21" s="36">
        <v>3000</v>
      </c>
      <c r="D21" s="36" t="s">
        <v>40</v>
      </c>
      <c r="E21" s="36">
        <v>5</v>
      </c>
      <c r="F21" s="36" t="s">
        <v>43</v>
      </c>
      <c r="G21" s="36">
        <f>C21*E21</f>
        <v>15000</v>
      </c>
      <c r="H21" s="36" t="s">
        <v>44</v>
      </c>
      <c r="I21" s="38">
        <f>G21*2</f>
        <v>30000</v>
      </c>
      <c r="J21" s="38" t="s">
        <v>7</v>
      </c>
    </row>
    <row r="22" spans="1:10" s="14" customFormat="1" ht="31.5">
      <c r="A22" s="36">
        <v>9</v>
      </c>
      <c r="B22" s="42" t="s">
        <v>53</v>
      </c>
      <c r="C22" s="36">
        <v>5</v>
      </c>
      <c r="D22" s="36" t="s">
        <v>39</v>
      </c>
      <c r="E22" s="36">
        <v>10</v>
      </c>
      <c r="F22" s="36" t="s">
        <v>43</v>
      </c>
      <c r="G22" s="36">
        <f t="shared" ref="G22:G23" si="1">C22*E22</f>
        <v>50</v>
      </c>
      <c r="H22" s="36" t="s">
        <v>25</v>
      </c>
      <c r="I22" s="38">
        <f>G22*235</f>
        <v>11750</v>
      </c>
      <c r="J22" s="38" t="s">
        <v>7</v>
      </c>
    </row>
    <row r="23" spans="1:10" s="14" customFormat="1" ht="31.5">
      <c r="A23" s="36">
        <v>10</v>
      </c>
      <c r="B23" s="42" t="s">
        <v>54</v>
      </c>
      <c r="C23" s="36">
        <v>1</v>
      </c>
      <c r="D23" s="36" t="s">
        <v>22</v>
      </c>
      <c r="E23" s="36">
        <v>5</v>
      </c>
      <c r="F23" s="36" t="s">
        <v>23</v>
      </c>
      <c r="G23" s="36">
        <f t="shared" si="1"/>
        <v>5</v>
      </c>
      <c r="H23" s="36" t="s">
        <v>11</v>
      </c>
      <c r="I23" s="38">
        <f>G23*60</f>
        <v>300</v>
      </c>
      <c r="J23" s="38" t="s">
        <v>7</v>
      </c>
    </row>
    <row r="24" spans="1:10" s="14" customFormat="1" ht="31.5">
      <c r="A24" s="36">
        <v>11</v>
      </c>
      <c r="B24" s="42" t="s">
        <v>55</v>
      </c>
      <c r="C24" s="36">
        <v>1</v>
      </c>
      <c r="D24" s="36" t="s">
        <v>24</v>
      </c>
      <c r="E24" s="36">
        <v>45</v>
      </c>
      <c r="F24" s="36" t="s">
        <v>26</v>
      </c>
      <c r="G24" s="36">
        <f t="shared" si="0"/>
        <v>45</v>
      </c>
      <c r="H24" s="36" t="s">
        <v>25</v>
      </c>
      <c r="I24" s="38">
        <f>G24*235</f>
        <v>10575</v>
      </c>
      <c r="J24" s="38" t="s">
        <v>7</v>
      </c>
    </row>
    <row r="25" spans="1:10" s="14" customFormat="1" ht="47.25">
      <c r="A25" s="36">
        <v>12</v>
      </c>
      <c r="B25" s="42" t="s">
        <v>30</v>
      </c>
      <c r="C25" s="36">
        <v>1</v>
      </c>
      <c r="D25" s="36" t="s">
        <v>12</v>
      </c>
      <c r="E25" s="36">
        <v>15</v>
      </c>
      <c r="F25" s="36" t="s">
        <v>26</v>
      </c>
      <c r="G25" s="36">
        <f t="shared" ref="G25:G26" si="2">C25*E25</f>
        <v>15</v>
      </c>
      <c r="H25" s="36" t="s">
        <v>25</v>
      </c>
      <c r="I25" s="38">
        <f t="shared" ref="I25:I26" si="3">G25*235</f>
        <v>3525</v>
      </c>
      <c r="J25" s="38" t="s">
        <v>7</v>
      </c>
    </row>
    <row r="26" spans="1:10" s="21" customFormat="1" ht="48.75" customHeight="1">
      <c r="A26" s="36">
        <v>13</v>
      </c>
      <c r="B26" s="42" t="s">
        <v>36</v>
      </c>
      <c r="C26" s="36">
        <v>1</v>
      </c>
      <c r="D26" s="36" t="s">
        <v>12</v>
      </c>
      <c r="E26" s="36">
        <v>30</v>
      </c>
      <c r="F26" s="36" t="s">
        <v>26</v>
      </c>
      <c r="G26" s="36">
        <f t="shared" si="2"/>
        <v>30</v>
      </c>
      <c r="H26" s="36" t="s">
        <v>25</v>
      </c>
      <c r="I26" s="38">
        <f t="shared" si="3"/>
        <v>7050</v>
      </c>
      <c r="J26" s="38" t="s">
        <v>7</v>
      </c>
    </row>
    <row r="27" spans="1:10" s="11" customFormat="1">
      <c r="A27" s="36"/>
      <c r="B27" s="48" t="s">
        <v>13</v>
      </c>
      <c r="C27" s="48"/>
      <c r="D27" s="48"/>
      <c r="E27" s="48"/>
      <c r="F27" s="48"/>
      <c r="G27" s="48"/>
      <c r="H27" s="48"/>
      <c r="I27" s="43">
        <f>SUM(I14:I26)</f>
        <v>239825</v>
      </c>
      <c r="J27" s="43" t="s">
        <v>14</v>
      </c>
    </row>
    <row r="28" spans="1:10" s="12" customFormat="1">
      <c r="A28" s="36"/>
      <c r="B28" s="56" t="s">
        <v>15</v>
      </c>
      <c r="C28" s="56"/>
      <c r="D28" s="56"/>
      <c r="E28" s="56"/>
      <c r="F28" s="56"/>
      <c r="G28" s="56"/>
      <c r="H28" s="56"/>
      <c r="I28" s="44">
        <f>I27/60</f>
        <v>3997.0833333333335</v>
      </c>
      <c r="J28" s="43" t="s">
        <v>16</v>
      </c>
    </row>
    <row r="29" spans="1:10" s="1" customFormat="1">
      <c r="B29" s="27"/>
    </row>
    <row r="30" spans="1:10" s="1" customFormat="1">
      <c r="B30" s="27"/>
    </row>
    <row r="31" spans="1:10" s="5" customFormat="1" ht="18" customHeight="1">
      <c r="B31" s="29" t="s">
        <v>17</v>
      </c>
      <c r="C31" s="18">
        <f>I28</f>
        <v>3997.0833333333335</v>
      </c>
      <c r="D31" s="19" t="s">
        <v>42</v>
      </c>
    </row>
    <row r="32" spans="1:10" s="5" customFormat="1" ht="18" customHeight="1">
      <c r="B32" s="30" t="s">
        <v>27</v>
      </c>
      <c r="C32" s="5">
        <f>C31/1250</f>
        <v>3.1976666666666667</v>
      </c>
    </row>
    <row r="33" spans="2:5" s="5" customFormat="1" ht="18" customHeight="1">
      <c r="B33" s="29" t="s">
        <v>18</v>
      </c>
      <c r="C33" s="20">
        <f>ROUND(C32,0)</f>
        <v>3</v>
      </c>
    </row>
    <row r="34" spans="2:5" s="7" customFormat="1">
      <c r="B34" s="27"/>
      <c r="C34" s="5"/>
      <c r="D34" s="5"/>
    </row>
    <row r="35" spans="2:5" s="7" customFormat="1" ht="25.5">
      <c r="B35" s="31" t="s">
        <v>46</v>
      </c>
      <c r="C35" s="13">
        <f>C33</f>
        <v>3</v>
      </c>
      <c r="D35" s="5" t="s">
        <v>19</v>
      </c>
      <c r="E35" s="22">
        <v>3</v>
      </c>
    </row>
  </sheetData>
  <mergeCells count="12">
    <mergeCell ref="B28:H28"/>
    <mergeCell ref="I2:J2"/>
    <mergeCell ref="A5:J6"/>
    <mergeCell ref="C12:D12"/>
    <mergeCell ref="E12:F12"/>
    <mergeCell ref="G12:H12"/>
    <mergeCell ref="I12:J12"/>
    <mergeCell ref="C13:D13"/>
    <mergeCell ref="E13:F13"/>
    <mergeCell ref="G13:H13"/>
    <mergeCell ref="I13:J13"/>
    <mergeCell ref="B27:H27"/>
  </mergeCells>
  <pageMargins left="0.56000000000000005" right="0.59" top="0.74803149606299213" bottom="0.74803149606299213" header="0.31496062992125984" footer="0.31496062992125984"/>
  <pageSetup paperSize="258" scale="85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L28"/>
  <sheetViews>
    <sheetView workbookViewId="0">
      <selection sqref="A1:XFD1048576"/>
    </sheetView>
  </sheetViews>
  <sheetFormatPr defaultRowHeight="12.75"/>
  <cols>
    <col min="1" max="1" width="4.85546875" style="6" customWidth="1"/>
    <col min="2" max="2" width="46.5703125" style="7" customWidth="1"/>
    <col min="3" max="3" width="5" style="6" customWidth="1"/>
    <col min="4" max="4" width="8" style="6" customWidth="1"/>
    <col min="5" max="5" width="5" style="6" customWidth="1"/>
    <col min="6" max="6" width="8.85546875" style="6" customWidth="1"/>
    <col min="7" max="7" width="6.42578125" style="6" customWidth="1"/>
    <col min="8" max="8" width="9.5703125" style="6" customWidth="1"/>
    <col min="9" max="9" width="7.140625" style="6" customWidth="1"/>
    <col min="10" max="10" width="6.85546875" style="6" customWidth="1"/>
    <col min="11" max="16384" width="9.140625" style="6"/>
  </cols>
  <sheetData>
    <row r="2" spans="1:12">
      <c r="I2" s="49" t="s">
        <v>20</v>
      </c>
      <c r="J2" s="49"/>
    </row>
    <row r="4" spans="1:12">
      <c r="A4" s="2"/>
    </row>
    <row r="5" spans="1:12" s="1" customFormat="1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50"/>
    </row>
    <row r="6" spans="1:12" s="1" customFormat="1">
      <c r="A6" s="50"/>
      <c r="B6" s="50"/>
      <c r="C6" s="50"/>
      <c r="D6" s="50"/>
      <c r="E6" s="50"/>
      <c r="F6" s="50"/>
      <c r="G6" s="50"/>
      <c r="H6" s="50"/>
      <c r="I6" s="50"/>
      <c r="J6" s="50"/>
    </row>
    <row r="8" spans="1:12" s="1" customFormat="1">
      <c r="A8" s="23" t="s">
        <v>28</v>
      </c>
      <c r="B8" s="4"/>
      <c r="C8" s="4" t="s">
        <v>88</v>
      </c>
      <c r="D8" s="4"/>
      <c r="E8" s="4"/>
      <c r="F8" s="4"/>
      <c r="G8" s="4"/>
      <c r="H8" s="4"/>
    </row>
    <row r="9" spans="1:12" s="1" customFormat="1">
      <c r="A9" s="4" t="s">
        <v>29</v>
      </c>
      <c r="B9" s="4"/>
      <c r="C9" s="4" t="s">
        <v>80</v>
      </c>
      <c r="D9" s="4"/>
      <c r="E9" s="4"/>
      <c r="F9" s="4"/>
      <c r="G9" s="4"/>
      <c r="H9" s="4"/>
    </row>
    <row r="10" spans="1:12" s="1" customFormat="1">
      <c r="B10" s="5"/>
      <c r="C10" s="8" t="s">
        <v>1</v>
      </c>
      <c r="D10" s="8"/>
      <c r="E10" s="8"/>
      <c r="F10" s="8"/>
      <c r="G10" s="8"/>
      <c r="H10" s="8"/>
    </row>
    <row r="11" spans="1:12" s="1" customFormat="1">
      <c r="B11" s="5"/>
      <c r="C11" s="8"/>
      <c r="D11" s="8"/>
      <c r="E11" s="8"/>
      <c r="F11" s="8"/>
      <c r="G11" s="8"/>
      <c r="H11" s="8"/>
    </row>
    <row r="12" spans="1:12" s="1" customFormat="1">
      <c r="A12" s="46" t="s">
        <v>0</v>
      </c>
      <c r="B12" s="46" t="s">
        <v>2</v>
      </c>
      <c r="C12" s="51" t="s">
        <v>3</v>
      </c>
      <c r="D12" s="51"/>
      <c r="E12" s="52" t="s">
        <v>4</v>
      </c>
      <c r="F12" s="52"/>
      <c r="G12" s="52" t="s">
        <v>5</v>
      </c>
      <c r="H12" s="52"/>
      <c r="I12" s="53" t="s">
        <v>6</v>
      </c>
      <c r="J12" s="53"/>
    </row>
    <row r="13" spans="1:12" s="10" customFormat="1">
      <c r="A13" s="47">
        <v>1</v>
      </c>
      <c r="B13" s="47">
        <v>2</v>
      </c>
      <c r="C13" s="54">
        <v>3</v>
      </c>
      <c r="D13" s="54"/>
      <c r="E13" s="54">
        <v>4</v>
      </c>
      <c r="F13" s="54"/>
      <c r="G13" s="54">
        <v>5</v>
      </c>
      <c r="H13" s="54"/>
      <c r="I13" s="55">
        <v>6</v>
      </c>
      <c r="J13" s="55"/>
      <c r="K13" s="8"/>
      <c r="L13" s="8"/>
    </row>
    <row r="14" spans="1:12" s="15" customFormat="1" ht="25.5">
      <c r="A14" s="41">
        <v>1</v>
      </c>
      <c r="B14" s="60" t="s">
        <v>86</v>
      </c>
      <c r="C14" s="41">
        <v>2</v>
      </c>
      <c r="D14" s="41" t="s">
        <v>12</v>
      </c>
      <c r="E14" s="41">
        <v>1</v>
      </c>
      <c r="F14" s="41" t="s">
        <v>10</v>
      </c>
      <c r="G14" s="41">
        <f>C14*E14</f>
        <v>2</v>
      </c>
      <c r="H14" s="41" t="s">
        <v>8</v>
      </c>
      <c r="I14" s="38">
        <f>G14*60*12</f>
        <v>1440</v>
      </c>
      <c r="J14" s="38" t="s">
        <v>7</v>
      </c>
    </row>
    <row r="15" spans="1:12" s="14" customFormat="1" ht="47.25" customHeight="1">
      <c r="A15" s="41">
        <v>2</v>
      </c>
      <c r="B15" s="60" t="s">
        <v>82</v>
      </c>
      <c r="C15" s="41">
        <v>2</v>
      </c>
      <c r="D15" s="41" t="s">
        <v>12</v>
      </c>
      <c r="E15" s="41">
        <v>1</v>
      </c>
      <c r="F15" s="41" t="s">
        <v>10</v>
      </c>
      <c r="G15" s="41">
        <f>C15*E15</f>
        <v>2</v>
      </c>
      <c r="H15" s="41" t="s">
        <v>8</v>
      </c>
      <c r="I15" s="38">
        <f>G15*60*12</f>
        <v>1440</v>
      </c>
      <c r="J15" s="38" t="s">
        <v>7</v>
      </c>
    </row>
    <row r="16" spans="1:12" s="14" customFormat="1" ht="38.25">
      <c r="A16" s="41">
        <v>3</v>
      </c>
      <c r="B16" s="60" t="s">
        <v>83</v>
      </c>
      <c r="C16" s="41">
        <v>1</v>
      </c>
      <c r="D16" s="41" t="s">
        <v>12</v>
      </c>
      <c r="E16" s="41">
        <v>1</v>
      </c>
      <c r="F16" s="41" t="s">
        <v>10</v>
      </c>
      <c r="G16" s="41">
        <f t="shared" ref="G16:G19" si="0">C16*E16</f>
        <v>1</v>
      </c>
      <c r="H16" s="41" t="s">
        <v>8</v>
      </c>
      <c r="I16" s="38">
        <f>G16*60*12</f>
        <v>720</v>
      </c>
      <c r="J16" s="38" t="s">
        <v>7</v>
      </c>
    </row>
    <row r="17" spans="1:10" s="14" customFormat="1" ht="38.25">
      <c r="A17" s="41">
        <v>4</v>
      </c>
      <c r="B17" s="60" t="s">
        <v>84</v>
      </c>
      <c r="C17" s="41">
        <v>5</v>
      </c>
      <c r="D17" s="41" t="s">
        <v>24</v>
      </c>
      <c r="E17" s="41">
        <v>1</v>
      </c>
      <c r="F17" s="41" t="s">
        <v>10</v>
      </c>
      <c r="G17" s="41">
        <f t="shared" si="0"/>
        <v>5</v>
      </c>
      <c r="H17" s="41" t="s">
        <v>47</v>
      </c>
      <c r="I17" s="38">
        <f>G17*60*235</f>
        <v>70500</v>
      </c>
      <c r="J17" s="38" t="s">
        <v>7</v>
      </c>
    </row>
    <row r="18" spans="1:10" s="14" customFormat="1" ht="25.5">
      <c r="A18" s="41">
        <v>5</v>
      </c>
      <c r="B18" s="60" t="s">
        <v>85</v>
      </c>
      <c r="C18" s="41">
        <v>5</v>
      </c>
      <c r="D18" s="41" t="s">
        <v>39</v>
      </c>
      <c r="E18" s="41">
        <v>1</v>
      </c>
      <c r="F18" s="41" t="s">
        <v>23</v>
      </c>
      <c r="G18" s="41">
        <f t="shared" si="0"/>
        <v>5</v>
      </c>
      <c r="H18" s="41" t="s">
        <v>47</v>
      </c>
      <c r="I18" s="38">
        <f>G18*235*60</f>
        <v>70500</v>
      </c>
      <c r="J18" s="38" t="s">
        <v>7</v>
      </c>
    </row>
    <row r="19" spans="1:10" s="14" customFormat="1">
      <c r="A19" s="41">
        <v>6</v>
      </c>
      <c r="B19" s="60" t="s">
        <v>87</v>
      </c>
      <c r="C19" s="41">
        <v>5</v>
      </c>
      <c r="D19" s="41" t="s">
        <v>39</v>
      </c>
      <c r="E19" s="41">
        <v>15</v>
      </c>
      <c r="F19" s="41" t="s">
        <v>43</v>
      </c>
      <c r="G19" s="41">
        <f t="shared" si="0"/>
        <v>75</v>
      </c>
      <c r="H19" s="41" t="s">
        <v>25</v>
      </c>
      <c r="I19" s="38">
        <f>G19*235</f>
        <v>17625</v>
      </c>
      <c r="J19" s="38" t="s">
        <v>7</v>
      </c>
    </row>
    <row r="20" spans="1:10" s="11" customFormat="1">
      <c r="A20" s="41"/>
      <c r="B20" s="48" t="s">
        <v>13</v>
      </c>
      <c r="C20" s="48"/>
      <c r="D20" s="48"/>
      <c r="E20" s="48"/>
      <c r="F20" s="48"/>
      <c r="G20" s="48"/>
      <c r="H20" s="48"/>
      <c r="I20" s="43">
        <f>SUM(I14:I19)</f>
        <v>162225</v>
      </c>
      <c r="J20" s="43" t="s">
        <v>14</v>
      </c>
    </row>
    <row r="21" spans="1:10" s="12" customFormat="1">
      <c r="A21" s="41"/>
      <c r="B21" s="56" t="s">
        <v>15</v>
      </c>
      <c r="C21" s="56"/>
      <c r="D21" s="56"/>
      <c r="E21" s="56"/>
      <c r="F21" s="56"/>
      <c r="G21" s="56"/>
      <c r="H21" s="56"/>
      <c r="I21" s="44">
        <f>I20/60</f>
        <v>2703.75</v>
      </c>
      <c r="J21" s="43" t="s">
        <v>16</v>
      </c>
    </row>
    <row r="22" spans="1:10" s="1" customFormat="1">
      <c r="B22" s="5"/>
    </row>
    <row r="23" spans="1:10" s="1" customFormat="1">
      <c r="B23" s="5"/>
    </row>
    <row r="24" spans="1:10" s="5" customFormat="1">
      <c r="B24" s="57" t="s">
        <v>17</v>
      </c>
      <c r="C24" s="18">
        <f>I21</f>
        <v>2703.75</v>
      </c>
      <c r="D24" s="19" t="s">
        <v>42</v>
      </c>
    </row>
    <row r="25" spans="1:10" s="5" customFormat="1">
      <c r="B25" s="58" t="s">
        <v>27</v>
      </c>
      <c r="C25" s="5">
        <f>C24/1250</f>
        <v>2.1629999999999998</v>
      </c>
    </row>
    <row r="26" spans="1:10" s="5" customFormat="1">
      <c r="B26" s="57" t="s">
        <v>18</v>
      </c>
      <c r="C26" s="20">
        <f>ROUND(C25,0)</f>
        <v>2</v>
      </c>
    </row>
    <row r="27" spans="1:10" s="7" customFormat="1">
      <c r="B27" s="5"/>
      <c r="C27" s="5"/>
      <c r="D27" s="5"/>
    </row>
    <row r="28" spans="1:10" s="7" customFormat="1" ht="25.5">
      <c r="B28" s="59" t="s">
        <v>46</v>
      </c>
      <c r="C28" s="13">
        <f>C26</f>
        <v>2</v>
      </c>
      <c r="D28" s="5" t="s">
        <v>19</v>
      </c>
      <c r="E28" s="22">
        <v>3</v>
      </c>
    </row>
  </sheetData>
  <mergeCells count="12">
    <mergeCell ref="B21:H21"/>
    <mergeCell ref="I2:J2"/>
    <mergeCell ref="A5:J6"/>
    <mergeCell ref="C12:D12"/>
    <mergeCell ref="E12:F12"/>
    <mergeCell ref="G12:H12"/>
    <mergeCell ref="I12:J12"/>
    <mergeCell ref="C13:D13"/>
    <mergeCell ref="E13:F13"/>
    <mergeCell ref="G13:H13"/>
    <mergeCell ref="I13:J13"/>
    <mergeCell ref="B20:H20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L31"/>
  <sheetViews>
    <sheetView tabSelected="1" topLeftCell="A5" workbookViewId="0">
      <selection activeCell="C9" sqref="C9"/>
    </sheetView>
  </sheetViews>
  <sheetFormatPr defaultRowHeight="12.75"/>
  <cols>
    <col min="1" max="1" width="4.85546875" style="6" customWidth="1"/>
    <col min="2" max="2" width="46.5703125" style="7" customWidth="1"/>
    <col min="3" max="3" width="5" style="6" customWidth="1"/>
    <col min="4" max="4" width="8" style="6" customWidth="1"/>
    <col min="5" max="5" width="5" style="6" customWidth="1"/>
    <col min="6" max="6" width="8.85546875" style="6" customWidth="1"/>
    <col min="7" max="7" width="6.42578125" style="6" customWidth="1"/>
    <col min="8" max="8" width="9.5703125" style="6" customWidth="1"/>
    <col min="9" max="9" width="7.140625" style="6" customWidth="1"/>
    <col min="10" max="10" width="6.85546875" style="6" customWidth="1"/>
    <col min="11" max="16384" width="9.140625" style="6"/>
  </cols>
  <sheetData>
    <row r="2" spans="1:12">
      <c r="I2" s="49" t="s">
        <v>20</v>
      </c>
      <c r="J2" s="49"/>
    </row>
    <row r="4" spans="1:12">
      <c r="A4" s="2"/>
    </row>
    <row r="5" spans="1:12" s="1" customFormat="1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50"/>
    </row>
    <row r="6" spans="1:12" s="1" customFormat="1">
      <c r="A6" s="50"/>
      <c r="B6" s="50"/>
      <c r="C6" s="50"/>
      <c r="D6" s="50"/>
      <c r="E6" s="50"/>
      <c r="F6" s="50"/>
      <c r="G6" s="50"/>
      <c r="H6" s="50"/>
      <c r="I6" s="50"/>
      <c r="J6" s="50"/>
    </row>
    <row r="8" spans="1:12" s="1" customFormat="1">
      <c r="A8" s="23" t="s">
        <v>28</v>
      </c>
      <c r="B8" s="4"/>
      <c r="C8" s="4" t="s">
        <v>98</v>
      </c>
      <c r="D8" s="4"/>
      <c r="E8" s="4"/>
      <c r="F8" s="4"/>
      <c r="G8" s="4"/>
      <c r="H8" s="4"/>
    </row>
    <row r="9" spans="1:12" s="1" customFormat="1">
      <c r="A9" s="4" t="s">
        <v>29</v>
      </c>
      <c r="B9" s="4"/>
      <c r="C9" s="4" t="s">
        <v>80</v>
      </c>
      <c r="D9" s="4"/>
      <c r="E9" s="4"/>
      <c r="F9" s="4"/>
      <c r="G9" s="4"/>
      <c r="H9" s="4"/>
    </row>
    <row r="10" spans="1:12" s="1" customFormat="1">
      <c r="B10" s="5"/>
      <c r="C10" s="8" t="s">
        <v>1</v>
      </c>
      <c r="D10" s="8"/>
      <c r="E10" s="8"/>
      <c r="F10" s="8"/>
      <c r="G10" s="8"/>
      <c r="H10" s="8"/>
    </row>
    <row r="11" spans="1:12" s="1" customFormat="1">
      <c r="B11" s="5"/>
      <c r="C11" s="8"/>
      <c r="D11" s="8"/>
      <c r="E11" s="8"/>
      <c r="F11" s="8"/>
      <c r="G11" s="8"/>
      <c r="H11" s="8"/>
    </row>
    <row r="12" spans="1:12" s="1" customFormat="1">
      <c r="A12" s="46" t="s">
        <v>0</v>
      </c>
      <c r="B12" s="46" t="s">
        <v>2</v>
      </c>
      <c r="C12" s="51" t="s">
        <v>3</v>
      </c>
      <c r="D12" s="51"/>
      <c r="E12" s="52" t="s">
        <v>4</v>
      </c>
      <c r="F12" s="52"/>
      <c r="G12" s="52" t="s">
        <v>5</v>
      </c>
      <c r="H12" s="52"/>
      <c r="I12" s="53" t="s">
        <v>6</v>
      </c>
      <c r="J12" s="53"/>
    </row>
    <row r="13" spans="1:12" s="10" customFormat="1">
      <c r="A13" s="47">
        <v>1</v>
      </c>
      <c r="B13" s="47">
        <v>2</v>
      </c>
      <c r="C13" s="54">
        <v>3</v>
      </c>
      <c r="D13" s="54"/>
      <c r="E13" s="54">
        <v>4</v>
      </c>
      <c r="F13" s="54"/>
      <c r="G13" s="54">
        <v>5</v>
      </c>
      <c r="H13" s="54"/>
      <c r="I13" s="55">
        <v>6</v>
      </c>
      <c r="J13" s="55"/>
      <c r="K13" s="8"/>
      <c r="L13" s="8"/>
    </row>
    <row r="14" spans="1:12" s="15" customFormat="1" ht="25.5">
      <c r="A14" s="41">
        <v>1</v>
      </c>
      <c r="B14" s="60" t="s">
        <v>89</v>
      </c>
      <c r="C14" s="41">
        <v>2</v>
      </c>
      <c r="D14" s="41" t="s">
        <v>12</v>
      </c>
      <c r="E14" s="41">
        <v>1</v>
      </c>
      <c r="F14" s="41" t="s">
        <v>10</v>
      </c>
      <c r="G14" s="41">
        <f>C14*E14</f>
        <v>2</v>
      </c>
      <c r="H14" s="41" t="s">
        <v>8</v>
      </c>
      <c r="I14" s="38">
        <f>G14*60*12</f>
        <v>1440</v>
      </c>
      <c r="J14" s="38" t="s">
        <v>7</v>
      </c>
    </row>
    <row r="15" spans="1:12" s="14" customFormat="1" ht="47.25" customHeight="1">
      <c r="A15" s="41">
        <v>2</v>
      </c>
      <c r="B15" s="60" t="s">
        <v>90</v>
      </c>
      <c r="C15" s="41">
        <v>2</v>
      </c>
      <c r="D15" s="41" t="s">
        <v>12</v>
      </c>
      <c r="E15" s="41">
        <v>1</v>
      </c>
      <c r="F15" s="41" t="s">
        <v>10</v>
      </c>
      <c r="G15" s="41">
        <f>C15*E15</f>
        <v>2</v>
      </c>
      <c r="H15" s="41" t="s">
        <v>8</v>
      </c>
      <c r="I15" s="38">
        <f>G15*60*12</f>
        <v>1440</v>
      </c>
      <c r="J15" s="38" t="s">
        <v>7</v>
      </c>
    </row>
    <row r="16" spans="1:12" s="14" customFormat="1" ht="38.25">
      <c r="A16" s="41">
        <v>3</v>
      </c>
      <c r="B16" s="60" t="s">
        <v>91</v>
      </c>
      <c r="C16" s="41">
        <v>1</v>
      </c>
      <c r="D16" s="41" t="s">
        <v>12</v>
      </c>
      <c r="E16" s="41">
        <v>1</v>
      </c>
      <c r="F16" s="41" t="s">
        <v>10</v>
      </c>
      <c r="G16" s="41">
        <f t="shared" ref="G16:G22" si="0">C16*E16</f>
        <v>1</v>
      </c>
      <c r="H16" s="41" t="s">
        <v>8</v>
      </c>
      <c r="I16" s="38">
        <f>G16*60*12</f>
        <v>720</v>
      </c>
      <c r="J16" s="38" t="s">
        <v>7</v>
      </c>
    </row>
    <row r="17" spans="1:10" s="14" customFormat="1" ht="25.5">
      <c r="A17" s="41">
        <v>4</v>
      </c>
      <c r="B17" s="60" t="s">
        <v>92</v>
      </c>
      <c r="C17" s="41">
        <v>5</v>
      </c>
      <c r="D17" s="41" t="s">
        <v>24</v>
      </c>
      <c r="E17" s="41">
        <v>1</v>
      </c>
      <c r="F17" s="41" t="s">
        <v>10</v>
      </c>
      <c r="G17" s="41">
        <f t="shared" si="0"/>
        <v>5</v>
      </c>
      <c r="H17" s="41" t="s">
        <v>47</v>
      </c>
      <c r="I17" s="38">
        <f>G17*60*235</f>
        <v>70500</v>
      </c>
      <c r="J17" s="38" t="s">
        <v>7</v>
      </c>
    </row>
    <row r="18" spans="1:10" s="14" customFormat="1" ht="38.25">
      <c r="A18" s="41">
        <v>5</v>
      </c>
      <c r="B18" s="60" t="s">
        <v>93</v>
      </c>
      <c r="C18" s="41">
        <v>2</v>
      </c>
      <c r="D18" s="41" t="s">
        <v>12</v>
      </c>
      <c r="E18" s="41">
        <v>1</v>
      </c>
      <c r="F18" s="41" t="s">
        <v>10</v>
      </c>
      <c r="G18" s="41">
        <f t="shared" si="0"/>
        <v>2</v>
      </c>
      <c r="H18" s="41" t="s">
        <v>8</v>
      </c>
      <c r="I18" s="38">
        <f t="shared" ref="I18:I20" si="1">G18*60*12</f>
        <v>1440</v>
      </c>
      <c r="J18" s="38" t="s">
        <v>7</v>
      </c>
    </row>
    <row r="19" spans="1:10" s="14" customFormat="1" ht="38.25">
      <c r="A19" s="41">
        <v>6</v>
      </c>
      <c r="B19" s="60" t="s">
        <v>94</v>
      </c>
      <c r="C19" s="41">
        <v>2</v>
      </c>
      <c r="D19" s="41" t="s">
        <v>12</v>
      </c>
      <c r="E19" s="41">
        <v>1</v>
      </c>
      <c r="F19" s="41" t="s">
        <v>10</v>
      </c>
      <c r="G19" s="41">
        <f t="shared" si="0"/>
        <v>2</v>
      </c>
      <c r="H19" s="41" t="s">
        <v>8</v>
      </c>
      <c r="I19" s="38">
        <f t="shared" si="1"/>
        <v>1440</v>
      </c>
      <c r="J19" s="38" t="s">
        <v>7</v>
      </c>
    </row>
    <row r="20" spans="1:10" s="14" customFormat="1" ht="25.5">
      <c r="A20" s="41">
        <v>7</v>
      </c>
      <c r="B20" s="60" t="s">
        <v>95</v>
      </c>
      <c r="C20" s="41">
        <v>2</v>
      </c>
      <c r="D20" s="41" t="s">
        <v>12</v>
      </c>
      <c r="E20" s="41">
        <v>1</v>
      </c>
      <c r="F20" s="41" t="s">
        <v>10</v>
      </c>
      <c r="G20" s="41">
        <f t="shared" si="0"/>
        <v>2</v>
      </c>
      <c r="H20" s="41" t="s">
        <v>8</v>
      </c>
      <c r="I20" s="38">
        <f t="shared" si="1"/>
        <v>1440</v>
      </c>
      <c r="J20" s="38" t="s">
        <v>7</v>
      </c>
    </row>
    <row r="21" spans="1:10" s="14" customFormat="1" ht="38.25">
      <c r="A21" s="41">
        <v>8</v>
      </c>
      <c r="B21" s="60" t="s">
        <v>96</v>
      </c>
      <c r="C21" s="41">
        <v>5</v>
      </c>
      <c r="D21" s="41" t="s">
        <v>39</v>
      </c>
      <c r="E21" s="41">
        <v>1</v>
      </c>
      <c r="F21" s="41" t="s">
        <v>23</v>
      </c>
      <c r="G21" s="41">
        <f t="shared" si="0"/>
        <v>5</v>
      </c>
      <c r="H21" s="41" t="s">
        <v>47</v>
      </c>
      <c r="I21" s="38">
        <f>G21*235*60</f>
        <v>70500</v>
      </c>
      <c r="J21" s="38" t="s">
        <v>7</v>
      </c>
    </row>
    <row r="22" spans="1:10" s="14" customFormat="1" ht="51">
      <c r="A22" s="41">
        <v>9</v>
      </c>
      <c r="B22" s="60" t="s">
        <v>97</v>
      </c>
      <c r="C22" s="41">
        <v>5</v>
      </c>
      <c r="D22" s="41" t="s">
        <v>39</v>
      </c>
      <c r="E22" s="41">
        <v>15</v>
      </c>
      <c r="F22" s="41" t="s">
        <v>43</v>
      </c>
      <c r="G22" s="41">
        <f t="shared" si="0"/>
        <v>75</v>
      </c>
      <c r="H22" s="41" t="s">
        <v>25</v>
      </c>
      <c r="I22" s="38">
        <f>G22*235</f>
        <v>17625</v>
      </c>
      <c r="J22" s="38" t="s">
        <v>7</v>
      </c>
    </row>
    <row r="23" spans="1:10" s="11" customFormat="1">
      <c r="A23" s="41"/>
      <c r="B23" s="48" t="s">
        <v>13</v>
      </c>
      <c r="C23" s="48"/>
      <c r="D23" s="48"/>
      <c r="E23" s="48"/>
      <c r="F23" s="48"/>
      <c r="G23" s="48"/>
      <c r="H23" s="48"/>
      <c r="I23" s="43">
        <f>SUM(I14:I22)</f>
        <v>166545</v>
      </c>
      <c r="J23" s="43" t="s">
        <v>14</v>
      </c>
    </row>
    <row r="24" spans="1:10" s="12" customFormat="1">
      <c r="A24" s="41"/>
      <c r="B24" s="56" t="s">
        <v>15</v>
      </c>
      <c r="C24" s="56"/>
      <c r="D24" s="56"/>
      <c r="E24" s="56"/>
      <c r="F24" s="56"/>
      <c r="G24" s="56"/>
      <c r="H24" s="56"/>
      <c r="I24" s="44">
        <f>I23/60</f>
        <v>2775.75</v>
      </c>
      <c r="J24" s="43" t="s">
        <v>16</v>
      </c>
    </row>
    <row r="25" spans="1:10" s="1" customFormat="1">
      <c r="B25" s="5"/>
    </row>
    <row r="26" spans="1:10" s="1" customFormat="1">
      <c r="B26" s="5"/>
    </row>
    <row r="27" spans="1:10" s="5" customFormat="1">
      <c r="B27" s="57" t="s">
        <v>17</v>
      </c>
      <c r="C27" s="18">
        <f>I24</f>
        <v>2775.75</v>
      </c>
      <c r="D27" s="19" t="s">
        <v>42</v>
      </c>
    </row>
    <row r="28" spans="1:10" s="5" customFormat="1">
      <c r="B28" s="58" t="s">
        <v>27</v>
      </c>
      <c r="C28" s="5">
        <f>C27/1250</f>
        <v>2.2206000000000001</v>
      </c>
    </row>
    <row r="29" spans="1:10" s="5" customFormat="1">
      <c r="B29" s="57" t="s">
        <v>18</v>
      </c>
      <c r="C29" s="20">
        <f>ROUND(C28,0)</f>
        <v>2</v>
      </c>
    </row>
    <row r="30" spans="1:10" s="7" customFormat="1">
      <c r="B30" s="5"/>
      <c r="C30" s="5"/>
      <c r="D30" s="5"/>
    </row>
    <row r="31" spans="1:10" s="7" customFormat="1" ht="25.5">
      <c r="B31" s="59" t="s">
        <v>46</v>
      </c>
      <c r="C31" s="13">
        <f>C29</f>
        <v>2</v>
      </c>
      <c r="D31" s="5" t="s">
        <v>19</v>
      </c>
      <c r="E31" s="22"/>
    </row>
  </sheetData>
  <mergeCells count="12">
    <mergeCell ref="C13:D13"/>
    <mergeCell ref="E13:F13"/>
    <mergeCell ref="G13:H13"/>
    <mergeCell ref="I13:J13"/>
    <mergeCell ref="B23:H23"/>
    <mergeCell ref="B24:H24"/>
    <mergeCell ref="I2:J2"/>
    <mergeCell ref="A5:J6"/>
    <mergeCell ref="C12:D12"/>
    <mergeCell ref="E12:F12"/>
    <mergeCell ref="G12:H12"/>
    <mergeCell ref="I12:J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Penyusun Lap. dan Peng. Keu</vt:lpstr>
      <vt:lpstr>BPP</vt:lpstr>
      <vt:lpstr>Prana Komputer Pelaksana</vt:lpstr>
      <vt:lpstr>arsiaris pelaksana</vt:lpstr>
      <vt:lpstr>Sheet1</vt:lpstr>
      <vt:lpstr>BPP!Print_Area</vt:lpstr>
      <vt:lpstr>'Penyusun Lap. dan Peng. Keu'!Print_Area</vt:lpstr>
      <vt:lpstr>'Prana Komputer Pelaksana'!Print_Area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</dc:creator>
  <cp:lastModifiedBy>mugi</cp:lastModifiedBy>
  <cp:lastPrinted>2012-12-20T10:26:16Z</cp:lastPrinted>
  <dcterms:created xsi:type="dcterms:W3CDTF">2010-02-01T01:14:38Z</dcterms:created>
  <dcterms:modified xsi:type="dcterms:W3CDTF">2012-12-28T19:39:03Z</dcterms:modified>
</cp:coreProperties>
</file>